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40" windowHeight="1185"/>
  </bookViews>
  <sheets>
    <sheet name="Смета по ТСН-2001" sheetId="5" r:id="rId1"/>
    <sheet name="Source" sheetId="1" r:id="rId2"/>
    <sheet name="SourceObSm" sheetId="2" r:id="rId3"/>
    <sheet name="SmtRes" sheetId="3" r:id="rId4"/>
    <sheet name="EtalonRes" sheetId="4" r:id="rId5"/>
  </sheets>
  <definedNames>
    <definedName name="_xlnm.Print_Titles" localSheetId="0">'Смета по ТСН-2001'!$34:$34</definedName>
    <definedName name="_xlnm.Print_Area" localSheetId="0">'Смета по ТСН-2001'!$A$1:$K$122</definedName>
  </definedNames>
  <calcPr calcId="145621"/>
</workbook>
</file>

<file path=xl/calcChain.xml><?xml version="1.0" encoding="utf-8"?>
<calcChain xmlns="http://schemas.openxmlformats.org/spreadsheetml/2006/main">
  <c r="H120" i="5" l="1"/>
  <c r="H117" i="5"/>
  <c r="C120" i="5"/>
  <c r="C117" i="5"/>
  <c r="J29" i="5"/>
  <c r="J26" i="5"/>
  <c r="J25" i="5"/>
  <c r="J24" i="5"/>
  <c r="J23" i="5"/>
  <c r="J22" i="5"/>
  <c r="J21" i="5"/>
  <c r="I29" i="5"/>
  <c r="H114" i="5"/>
  <c r="J114" i="5"/>
  <c r="H113" i="5"/>
  <c r="J113" i="5"/>
  <c r="A112" i="5"/>
  <c r="H110" i="5"/>
  <c r="J110" i="5"/>
  <c r="H109" i="5"/>
  <c r="J109" i="5"/>
  <c r="A108" i="5"/>
  <c r="Z105" i="5"/>
  <c r="Y105" i="5"/>
  <c r="X105" i="5"/>
  <c r="AB104" i="5"/>
  <c r="I104" i="5"/>
  <c r="H104" i="5"/>
  <c r="G104" i="5"/>
  <c r="E104" i="5"/>
  <c r="J103" i="5"/>
  <c r="E103" i="5"/>
  <c r="J102" i="5"/>
  <c r="I102" i="5"/>
  <c r="E102" i="5"/>
  <c r="K101" i="5"/>
  <c r="J101" i="5"/>
  <c r="I101" i="5"/>
  <c r="W101" i="5" s="1"/>
  <c r="H101" i="5"/>
  <c r="G101" i="5"/>
  <c r="F101" i="5"/>
  <c r="V100" i="5"/>
  <c r="T100" i="5"/>
  <c r="K103" i="5" s="1"/>
  <c r="R100" i="5"/>
  <c r="K102" i="5" s="1"/>
  <c r="J105" i="5" s="1"/>
  <c r="U100" i="5"/>
  <c r="S100" i="5"/>
  <c r="I103" i="5" s="1"/>
  <c r="Q100" i="5"/>
  <c r="E100" i="5"/>
  <c r="D100" i="5"/>
  <c r="Z98" i="5"/>
  <c r="Y98" i="5"/>
  <c r="X98" i="5"/>
  <c r="AB97" i="5"/>
  <c r="I97" i="5"/>
  <c r="H97" i="5"/>
  <c r="G97" i="5"/>
  <c r="E97" i="5"/>
  <c r="J96" i="5"/>
  <c r="E96" i="5"/>
  <c r="J95" i="5"/>
  <c r="I95" i="5"/>
  <c r="E95" i="5"/>
  <c r="K94" i="5"/>
  <c r="J94" i="5"/>
  <c r="I94" i="5"/>
  <c r="W94" i="5" s="1"/>
  <c r="H94" i="5"/>
  <c r="G94" i="5"/>
  <c r="F94" i="5"/>
  <c r="V93" i="5"/>
  <c r="T93" i="5"/>
  <c r="K96" i="5" s="1"/>
  <c r="R93" i="5"/>
  <c r="K95" i="5" s="1"/>
  <c r="J98" i="5" s="1"/>
  <c r="U93" i="5"/>
  <c r="S93" i="5"/>
  <c r="I96" i="5" s="1"/>
  <c r="Q93" i="5"/>
  <c r="E93" i="5"/>
  <c r="D93" i="5"/>
  <c r="Z91" i="5"/>
  <c r="Y91" i="5"/>
  <c r="X91" i="5"/>
  <c r="AB90" i="5"/>
  <c r="I90" i="5"/>
  <c r="H90" i="5"/>
  <c r="G90" i="5"/>
  <c r="E90" i="5"/>
  <c r="J89" i="5"/>
  <c r="E89" i="5"/>
  <c r="J88" i="5"/>
  <c r="I88" i="5"/>
  <c r="E88" i="5"/>
  <c r="K87" i="5"/>
  <c r="J87" i="5"/>
  <c r="I87" i="5"/>
  <c r="W87" i="5" s="1"/>
  <c r="H87" i="5"/>
  <c r="G87" i="5"/>
  <c r="F87" i="5"/>
  <c r="V86" i="5"/>
  <c r="T86" i="5"/>
  <c r="K89" i="5" s="1"/>
  <c r="R86" i="5"/>
  <c r="K88" i="5" s="1"/>
  <c r="J91" i="5" s="1"/>
  <c r="U86" i="5"/>
  <c r="S86" i="5"/>
  <c r="I89" i="5" s="1"/>
  <c r="Q86" i="5"/>
  <c r="E86" i="5"/>
  <c r="D86" i="5"/>
  <c r="Z84" i="5"/>
  <c r="Y84" i="5"/>
  <c r="X84" i="5"/>
  <c r="AB83" i="5"/>
  <c r="I83" i="5"/>
  <c r="H83" i="5"/>
  <c r="G83" i="5"/>
  <c r="E83" i="5"/>
  <c r="J82" i="5"/>
  <c r="E82" i="5"/>
  <c r="K81" i="5"/>
  <c r="J81" i="5"/>
  <c r="I81" i="5"/>
  <c r="E81" i="5"/>
  <c r="K80" i="5"/>
  <c r="P84" i="5" s="1"/>
  <c r="J80" i="5"/>
  <c r="I80" i="5"/>
  <c r="W80" i="5" s="1"/>
  <c r="H80" i="5"/>
  <c r="G80" i="5"/>
  <c r="F80" i="5"/>
  <c r="V79" i="5"/>
  <c r="T79" i="5"/>
  <c r="K82" i="5" s="1"/>
  <c r="J84" i="5" s="1"/>
  <c r="R79" i="5"/>
  <c r="U79" i="5"/>
  <c r="S79" i="5"/>
  <c r="I82" i="5" s="1"/>
  <c r="Q79" i="5"/>
  <c r="E79" i="5"/>
  <c r="D79" i="5"/>
  <c r="Z77" i="5"/>
  <c r="Y77" i="5"/>
  <c r="X77" i="5"/>
  <c r="AB76" i="5"/>
  <c r="I76" i="5"/>
  <c r="H76" i="5"/>
  <c r="G76" i="5"/>
  <c r="E76" i="5"/>
  <c r="J75" i="5"/>
  <c r="E75" i="5"/>
  <c r="K74" i="5"/>
  <c r="J74" i="5"/>
  <c r="I74" i="5"/>
  <c r="E74" i="5"/>
  <c r="K73" i="5"/>
  <c r="P77" i="5" s="1"/>
  <c r="J73" i="5"/>
  <c r="I73" i="5"/>
  <c r="W73" i="5" s="1"/>
  <c r="H73" i="5"/>
  <c r="G73" i="5"/>
  <c r="F73" i="5"/>
  <c r="V72" i="5"/>
  <c r="T72" i="5"/>
  <c r="K75" i="5" s="1"/>
  <c r="J77" i="5" s="1"/>
  <c r="R72" i="5"/>
  <c r="U72" i="5"/>
  <c r="S72" i="5"/>
  <c r="I75" i="5" s="1"/>
  <c r="Q72" i="5"/>
  <c r="E72" i="5"/>
  <c r="D72" i="5"/>
  <c r="Z70" i="5"/>
  <c r="Y70" i="5"/>
  <c r="X70" i="5"/>
  <c r="AB69" i="5"/>
  <c r="I69" i="5"/>
  <c r="H69" i="5"/>
  <c r="G69" i="5"/>
  <c r="E69" i="5"/>
  <c r="J68" i="5"/>
  <c r="E68" i="5"/>
  <c r="K67" i="5"/>
  <c r="J67" i="5"/>
  <c r="I67" i="5"/>
  <c r="E67" i="5"/>
  <c r="K66" i="5"/>
  <c r="P70" i="5" s="1"/>
  <c r="J66" i="5"/>
  <c r="I66" i="5"/>
  <c r="W66" i="5" s="1"/>
  <c r="H66" i="5"/>
  <c r="G66" i="5"/>
  <c r="F66" i="5"/>
  <c r="V65" i="5"/>
  <c r="T65" i="5"/>
  <c r="K68" i="5" s="1"/>
  <c r="J70" i="5" s="1"/>
  <c r="R65" i="5"/>
  <c r="U65" i="5"/>
  <c r="S65" i="5"/>
  <c r="I68" i="5" s="1"/>
  <c r="Q65" i="5"/>
  <c r="E65" i="5"/>
  <c r="D65" i="5"/>
  <c r="A64" i="5"/>
  <c r="H62" i="5"/>
  <c r="J62" i="5"/>
  <c r="H61" i="5"/>
  <c r="J61" i="5"/>
  <c r="A60" i="5"/>
  <c r="AA57" i="5"/>
  <c r="Z57" i="5"/>
  <c r="Y57" i="5"/>
  <c r="X57" i="5"/>
  <c r="O57" i="5"/>
  <c r="H60" i="5" s="1"/>
  <c r="H57" i="5"/>
  <c r="K56" i="5"/>
  <c r="J57" i="5" s="1"/>
  <c r="J56" i="5"/>
  <c r="I56" i="5"/>
  <c r="H56" i="5"/>
  <c r="G56" i="5"/>
  <c r="F56" i="5"/>
  <c r="V56" i="5"/>
  <c r="T56" i="5"/>
  <c r="R56" i="5"/>
  <c r="U56" i="5"/>
  <c r="S56" i="5"/>
  <c r="Q56" i="5"/>
  <c r="E56" i="5"/>
  <c r="D56" i="5"/>
  <c r="B56" i="5"/>
  <c r="A55" i="5"/>
  <c r="H53" i="5"/>
  <c r="J53" i="5"/>
  <c r="H52" i="5"/>
  <c r="J52" i="5"/>
  <c r="A51" i="5"/>
  <c r="AA48" i="5"/>
  <c r="Z48" i="5"/>
  <c r="I24" i="5" s="1"/>
  <c r="X48" i="5"/>
  <c r="I22" i="5" s="1"/>
  <c r="I47" i="5"/>
  <c r="AB47" i="5" s="1"/>
  <c r="I27" i="5" s="1"/>
  <c r="H47" i="5"/>
  <c r="G47" i="5"/>
  <c r="E47" i="5"/>
  <c r="K46" i="5"/>
  <c r="J46" i="5"/>
  <c r="E46" i="5"/>
  <c r="K45" i="5"/>
  <c r="J45" i="5"/>
  <c r="E45" i="5"/>
  <c r="J44" i="5"/>
  <c r="E44" i="5"/>
  <c r="K43" i="5"/>
  <c r="J43" i="5"/>
  <c r="I43" i="5"/>
  <c r="H43" i="5"/>
  <c r="G43" i="5"/>
  <c r="F43" i="5"/>
  <c r="K42" i="5"/>
  <c r="J42" i="5"/>
  <c r="W42" i="5"/>
  <c r="I42" i="5"/>
  <c r="H42" i="5"/>
  <c r="G42" i="5"/>
  <c r="F42" i="5"/>
  <c r="K41" i="5"/>
  <c r="J41" i="5"/>
  <c r="I41" i="5"/>
  <c r="H41" i="5"/>
  <c r="G41" i="5"/>
  <c r="F41" i="5"/>
  <c r="K40" i="5"/>
  <c r="J40" i="5"/>
  <c r="I40" i="5"/>
  <c r="H40" i="5"/>
  <c r="G40" i="5"/>
  <c r="F40" i="5"/>
  <c r="V39" i="5"/>
  <c r="T39" i="5"/>
  <c r="R39" i="5"/>
  <c r="K44" i="5" s="1"/>
  <c r="U39" i="5"/>
  <c r="I46" i="5" s="1"/>
  <c r="S39" i="5"/>
  <c r="I45" i="5" s="1"/>
  <c r="Q39" i="5"/>
  <c r="I44" i="5" s="1"/>
  <c r="E39" i="5"/>
  <c r="D39" i="5"/>
  <c r="A38" i="5"/>
  <c r="A36" i="5"/>
  <c r="A18" i="5"/>
  <c r="A13" i="5"/>
  <c r="A10" i="5"/>
  <c r="G6" i="5"/>
  <c r="B6" i="5"/>
  <c r="A1" i="5"/>
  <c r="P105" i="5" l="1"/>
  <c r="P48" i="5"/>
  <c r="O48" i="5"/>
  <c r="P98" i="5"/>
  <c r="H48" i="5"/>
  <c r="P91" i="5"/>
  <c r="J108" i="5" s="1"/>
  <c r="Y48" i="5"/>
  <c r="I23" i="5" s="1"/>
  <c r="J48" i="5"/>
  <c r="P57" i="5"/>
  <c r="J60" i="5" s="1"/>
  <c r="W40" i="5"/>
  <c r="I26" i="5" s="1"/>
  <c r="H70" i="5"/>
  <c r="H77" i="5"/>
  <c r="H84" i="5"/>
  <c r="H91" i="5"/>
  <c r="H98" i="5"/>
  <c r="H105" i="5"/>
  <c r="O70" i="5"/>
  <c r="AA70" i="5"/>
  <c r="I25" i="5" s="1"/>
  <c r="O77" i="5"/>
  <c r="AA77" i="5"/>
  <c r="O84" i="5"/>
  <c r="AA84" i="5"/>
  <c r="O91" i="5"/>
  <c r="AA91" i="5"/>
  <c r="O98" i="5"/>
  <c r="AA98" i="5"/>
  <c r="O105" i="5"/>
  <c r="AA105" i="5"/>
  <c r="A1" i="4"/>
  <c r="A2" i="4"/>
  <c r="A3" i="4"/>
  <c r="A4" i="4"/>
  <c r="A5" i="4"/>
  <c r="A6" i="4"/>
  <c r="A7" i="4"/>
  <c r="A1" i="3"/>
  <c r="CX1" i="3"/>
  <c r="CY1" i="3"/>
  <c r="CZ1" i="3"/>
  <c r="DA1" i="3"/>
  <c r="DB1" i="3"/>
  <c r="DC1" i="3"/>
  <c r="A2" i="3"/>
  <c r="CX2" i="3"/>
  <c r="CY2" i="3"/>
  <c r="CZ2" i="3"/>
  <c r="DB2" i="3" s="1"/>
  <c r="DA2" i="3"/>
  <c r="DC2" i="3"/>
  <c r="A3" i="3"/>
  <c r="CX3" i="3"/>
  <c r="CY3" i="3"/>
  <c r="CZ3" i="3"/>
  <c r="DB3" i="3" s="1"/>
  <c r="DA3" i="3"/>
  <c r="DC3" i="3"/>
  <c r="A4" i="3"/>
  <c r="CX4" i="3"/>
  <c r="CY4" i="3"/>
  <c r="CZ4" i="3"/>
  <c r="DA4" i="3"/>
  <c r="DB4" i="3"/>
  <c r="DC4" i="3"/>
  <c r="A5" i="3"/>
  <c r="CX5" i="3"/>
  <c r="CY5" i="3"/>
  <c r="CZ5" i="3"/>
  <c r="DA5" i="3"/>
  <c r="DB5" i="3"/>
  <c r="DC5" i="3"/>
  <c r="A6" i="3"/>
  <c r="CX6" i="3"/>
  <c r="CY6" i="3"/>
  <c r="CZ6" i="3"/>
  <c r="DB6" i="3" s="1"/>
  <c r="DA6" i="3"/>
  <c r="DC6" i="3"/>
  <c r="A7" i="3"/>
  <c r="CX7" i="3"/>
  <c r="CY7" i="3"/>
  <c r="CZ7" i="3"/>
  <c r="DB7" i="3" s="1"/>
  <c r="DA7" i="3"/>
  <c r="DC7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C26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P28" i="1"/>
  <c r="AC28" i="1"/>
  <c r="AB28" i="1" s="1"/>
  <c r="AD28" i="1"/>
  <c r="AE28" i="1"/>
  <c r="Q28" i="1" s="1"/>
  <c r="AD30" i="1" s="1"/>
  <c r="AF28" i="1"/>
  <c r="S28" i="1" s="1"/>
  <c r="AG28" i="1"/>
  <c r="AH28" i="1"/>
  <c r="CV28" i="1" s="1"/>
  <c r="U28" i="1" s="1"/>
  <c r="AH30" i="1" s="1"/>
  <c r="AI28" i="1"/>
  <c r="CW28" i="1" s="1"/>
  <c r="V28" i="1" s="1"/>
  <c r="AI30" i="1" s="1"/>
  <c r="AJ28" i="1"/>
  <c r="CQ28" i="1"/>
  <c r="CR28" i="1"/>
  <c r="CT28" i="1"/>
  <c r="CU28" i="1"/>
  <c r="T28" i="1" s="1"/>
  <c r="CX28" i="1"/>
  <c r="W28" i="1" s="1"/>
  <c r="AJ30" i="1" s="1"/>
  <c r="FR28" i="1"/>
  <c r="GL28" i="1"/>
  <c r="GN28" i="1"/>
  <c r="GP28" i="1"/>
  <c r="GV28" i="1"/>
  <c r="GX28" i="1"/>
  <c r="HC28" i="1"/>
  <c r="B30" i="1"/>
  <c r="B26" i="1" s="1"/>
  <c r="C30" i="1"/>
  <c r="D30" i="1"/>
  <c r="D26" i="1" s="1"/>
  <c r="F30" i="1"/>
  <c r="F26" i="1" s="1"/>
  <c r="G30" i="1"/>
  <c r="G26" i="1" s="1"/>
  <c r="AC30" i="1"/>
  <c r="P30" i="1" s="1"/>
  <c r="AG30" i="1"/>
  <c r="AU30" i="1"/>
  <c r="BC30" i="1"/>
  <c r="BC26" i="1" s="1"/>
  <c r="BX30" i="1"/>
  <c r="BX26" i="1" s="1"/>
  <c r="BY30" i="1"/>
  <c r="AP30" i="1" s="1"/>
  <c r="BZ30" i="1"/>
  <c r="AQ30" i="1" s="1"/>
  <c r="CB30" i="1"/>
  <c r="CB26" i="1" s="1"/>
  <c r="CD30" i="1"/>
  <c r="CD26" i="1" s="1"/>
  <c r="CH30" i="1"/>
  <c r="CJ30" i="1"/>
  <c r="CJ26" i="1" s="1"/>
  <c r="CK30" i="1"/>
  <c r="BB30" i="1" s="1"/>
  <c r="CL30" i="1"/>
  <c r="CL26" i="1" s="1"/>
  <c r="CM30" i="1"/>
  <c r="CM26" i="1" s="1"/>
  <c r="F46" i="1"/>
  <c r="D60" i="1"/>
  <c r="D62" i="1"/>
  <c r="E62" i="1"/>
  <c r="Z62" i="1"/>
  <c r="AA62" i="1"/>
  <c r="AE62" i="1"/>
  <c r="AM62" i="1"/>
  <c r="AN62" i="1"/>
  <c r="BE62" i="1"/>
  <c r="BF62" i="1"/>
  <c r="BG62" i="1"/>
  <c r="BH62" i="1"/>
  <c r="BI62" i="1"/>
  <c r="BJ62" i="1"/>
  <c r="BK62" i="1"/>
  <c r="BL62" i="1"/>
  <c r="BM62" i="1"/>
  <c r="BN62" i="1"/>
  <c r="BO62" i="1"/>
  <c r="BP62" i="1"/>
  <c r="BQ62" i="1"/>
  <c r="BR62" i="1"/>
  <c r="BS62" i="1"/>
  <c r="BT62" i="1"/>
  <c r="BU62" i="1"/>
  <c r="BV62" i="1"/>
  <c r="BW62" i="1"/>
  <c r="CN62" i="1"/>
  <c r="CO62" i="1"/>
  <c r="CP62" i="1"/>
  <c r="CQ62" i="1"/>
  <c r="CR62" i="1"/>
  <c r="CS62" i="1"/>
  <c r="CT62" i="1"/>
  <c r="CU62" i="1"/>
  <c r="CV62" i="1"/>
  <c r="CW62" i="1"/>
  <c r="CX62" i="1"/>
  <c r="CY62" i="1"/>
  <c r="CZ62" i="1"/>
  <c r="DA62" i="1"/>
  <c r="DB62" i="1"/>
  <c r="DC62" i="1"/>
  <c r="DD62" i="1"/>
  <c r="DE62" i="1"/>
  <c r="DF62" i="1"/>
  <c r="DG62" i="1"/>
  <c r="DH62" i="1"/>
  <c r="DI62" i="1"/>
  <c r="DJ62" i="1"/>
  <c r="DK62" i="1"/>
  <c r="DL62" i="1"/>
  <c r="DM62" i="1"/>
  <c r="DN62" i="1"/>
  <c r="DO62" i="1"/>
  <c r="DP62" i="1"/>
  <c r="DQ62" i="1"/>
  <c r="DR62" i="1"/>
  <c r="DS62" i="1"/>
  <c r="DT62" i="1"/>
  <c r="DU62" i="1"/>
  <c r="DV62" i="1"/>
  <c r="DW62" i="1"/>
  <c r="DX62" i="1"/>
  <c r="DY62" i="1"/>
  <c r="DZ62" i="1"/>
  <c r="EA62" i="1"/>
  <c r="EB62" i="1"/>
  <c r="EC62" i="1"/>
  <c r="ED62" i="1"/>
  <c r="EE62" i="1"/>
  <c r="EF62" i="1"/>
  <c r="EG62" i="1"/>
  <c r="EH62" i="1"/>
  <c r="EI62" i="1"/>
  <c r="EJ62" i="1"/>
  <c r="EK62" i="1"/>
  <c r="EL62" i="1"/>
  <c r="EM62" i="1"/>
  <c r="EN62" i="1"/>
  <c r="EO62" i="1"/>
  <c r="EP62" i="1"/>
  <c r="EQ62" i="1"/>
  <c r="ER62" i="1"/>
  <c r="ES62" i="1"/>
  <c r="ET62" i="1"/>
  <c r="EU62" i="1"/>
  <c r="EV62" i="1"/>
  <c r="EW62" i="1"/>
  <c r="EX62" i="1"/>
  <c r="EY62" i="1"/>
  <c r="EZ62" i="1"/>
  <c r="FA62" i="1"/>
  <c r="FB62" i="1"/>
  <c r="FC62" i="1"/>
  <c r="FD62" i="1"/>
  <c r="FE62" i="1"/>
  <c r="FF62" i="1"/>
  <c r="FG62" i="1"/>
  <c r="FH62" i="1"/>
  <c r="FI62" i="1"/>
  <c r="FJ62" i="1"/>
  <c r="FK62" i="1"/>
  <c r="FL62" i="1"/>
  <c r="FM62" i="1"/>
  <c r="FN62" i="1"/>
  <c r="FO62" i="1"/>
  <c r="FP62" i="1"/>
  <c r="FQ62" i="1"/>
  <c r="FR62" i="1"/>
  <c r="FS62" i="1"/>
  <c r="FT62" i="1"/>
  <c r="FU62" i="1"/>
  <c r="FV62" i="1"/>
  <c r="FW62" i="1"/>
  <c r="FX62" i="1"/>
  <c r="FY62" i="1"/>
  <c r="FZ62" i="1"/>
  <c r="GA62" i="1"/>
  <c r="GB62" i="1"/>
  <c r="GC62" i="1"/>
  <c r="GD62" i="1"/>
  <c r="GE62" i="1"/>
  <c r="GF62" i="1"/>
  <c r="GG62" i="1"/>
  <c r="GH62" i="1"/>
  <c r="GI62" i="1"/>
  <c r="GJ62" i="1"/>
  <c r="GK62" i="1"/>
  <c r="GL62" i="1"/>
  <c r="GM62" i="1"/>
  <c r="GN62" i="1"/>
  <c r="GO62" i="1"/>
  <c r="GP62" i="1"/>
  <c r="GQ62" i="1"/>
  <c r="GR62" i="1"/>
  <c r="GS62" i="1"/>
  <c r="GT62" i="1"/>
  <c r="GU62" i="1"/>
  <c r="GV62" i="1"/>
  <c r="GW62" i="1"/>
  <c r="GX62" i="1"/>
  <c r="R64" i="1"/>
  <c r="S64" i="1"/>
  <c r="W64" i="1"/>
  <c r="AC64" i="1"/>
  <c r="AE64" i="1"/>
  <c r="AD64" i="1" s="1"/>
  <c r="AF64" i="1"/>
  <c r="AG64" i="1"/>
  <c r="CU64" i="1" s="1"/>
  <c r="T64" i="1" s="1"/>
  <c r="AG66" i="1" s="1"/>
  <c r="AH64" i="1"/>
  <c r="AI64" i="1"/>
  <c r="AJ64" i="1"/>
  <c r="CR64" i="1"/>
  <c r="CS64" i="1"/>
  <c r="CT64" i="1"/>
  <c r="CV64" i="1"/>
  <c r="U64" i="1" s="1"/>
  <c r="CW64" i="1"/>
  <c r="V64" i="1" s="1"/>
  <c r="CX64" i="1"/>
  <c r="GK64" i="1"/>
  <c r="GL64" i="1"/>
  <c r="GN64" i="1"/>
  <c r="GO64" i="1"/>
  <c r="GP64" i="1"/>
  <c r="GV64" i="1"/>
  <c r="HC64" i="1"/>
  <c r="GX64" i="1" s="1"/>
  <c r="B66" i="1"/>
  <c r="B62" i="1" s="1"/>
  <c r="C66" i="1"/>
  <c r="C62" i="1" s="1"/>
  <c r="D66" i="1"/>
  <c r="F66" i="1"/>
  <c r="F62" i="1" s="1"/>
  <c r="G66" i="1"/>
  <c r="G62" i="1" s="1"/>
  <c r="AE66" i="1"/>
  <c r="R66" i="1" s="1"/>
  <c r="AH66" i="1"/>
  <c r="AI66" i="1"/>
  <c r="AI62" i="1" s="1"/>
  <c r="AJ66" i="1"/>
  <c r="AO66" i="1"/>
  <c r="AO62" i="1" s="1"/>
  <c r="AT66" i="1"/>
  <c r="BC66" i="1"/>
  <c r="BC62" i="1" s="1"/>
  <c r="BX66" i="1"/>
  <c r="BX62" i="1" s="1"/>
  <c r="BZ66" i="1"/>
  <c r="CB66" i="1"/>
  <c r="CB62" i="1" s="1"/>
  <c r="CC66" i="1"/>
  <c r="CC62" i="1" s="1"/>
  <c r="CD66" i="1"/>
  <c r="CJ66" i="1"/>
  <c r="CJ62" i="1" s="1"/>
  <c r="CK66" i="1"/>
  <c r="CK62" i="1" s="1"/>
  <c r="CL66" i="1"/>
  <c r="CL62" i="1" s="1"/>
  <c r="CM66" i="1"/>
  <c r="BD66" i="1" s="1"/>
  <c r="F70" i="1"/>
  <c r="D96" i="1"/>
  <c r="D98" i="1"/>
  <c r="E98" i="1"/>
  <c r="Z98" i="1"/>
  <c r="AA98" i="1"/>
  <c r="AM98" i="1"/>
  <c r="AN98" i="1"/>
  <c r="BE98" i="1"/>
  <c r="BF98" i="1"/>
  <c r="BG98" i="1"/>
  <c r="BH98" i="1"/>
  <c r="BI98" i="1"/>
  <c r="BJ98" i="1"/>
  <c r="BK98" i="1"/>
  <c r="BL98" i="1"/>
  <c r="BM98" i="1"/>
  <c r="BN98" i="1"/>
  <c r="BO98" i="1"/>
  <c r="BP98" i="1"/>
  <c r="BQ98" i="1"/>
  <c r="BR98" i="1"/>
  <c r="BS98" i="1"/>
  <c r="BT98" i="1"/>
  <c r="BU98" i="1"/>
  <c r="BV98" i="1"/>
  <c r="BW98" i="1"/>
  <c r="CN98" i="1"/>
  <c r="CO98" i="1"/>
  <c r="CP98" i="1"/>
  <c r="CQ98" i="1"/>
  <c r="CR98" i="1"/>
  <c r="CS98" i="1"/>
  <c r="CT98" i="1"/>
  <c r="CU98" i="1"/>
  <c r="CV98" i="1"/>
  <c r="CW98" i="1"/>
  <c r="CX98" i="1"/>
  <c r="CY98" i="1"/>
  <c r="CZ98" i="1"/>
  <c r="DA98" i="1"/>
  <c r="DB98" i="1"/>
  <c r="DC98" i="1"/>
  <c r="DD98" i="1"/>
  <c r="DE98" i="1"/>
  <c r="DF98" i="1"/>
  <c r="DG98" i="1"/>
  <c r="DH98" i="1"/>
  <c r="DI98" i="1"/>
  <c r="DJ98" i="1"/>
  <c r="DK98" i="1"/>
  <c r="DL98" i="1"/>
  <c r="DM98" i="1"/>
  <c r="DN98" i="1"/>
  <c r="DO98" i="1"/>
  <c r="DP98" i="1"/>
  <c r="DQ98" i="1"/>
  <c r="DR98" i="1"/>
  <c r="DS98" i="1"/>
  <c r="DT98" i="1"/>
  <c r="DU98" i="1"/>
  <c r="DV98" i="1"/>
  <c r="DW98" i="1"/>
  <c r="DX98" i="1"/>
  <c r="DY98" i="1"/>
  <c r="DZ98" i="1"/>
  <c r="EA98" i="1"/>
  <c r="EB98" i="1"/>
  <c r="EC98" i="1"/>
  <c r="ED98" i="1"/>
  <c r="EE98" i="1"/>
  <c r="EF98" i="1"/>
  <c r="EG98" i="1"/>
  <c r="EH98" i="1"/>
  <c r="EI98" i="1"/>
  <c r="EJ98" i="1"/>
  <c r="EK98" i="1"/>
  <c r="EL98" i="1"/>
  <c r="EM98" i="1"/>
  <c r="EN98" i="1"/>
  <c r="EO98" i="1"/>
  <c r="EP98" i="1"/>
  <c r="EQ98" i="1"/>
  <c r="ER98" i="1"/>
  <c r="ES98" i="1"/>
  <c r="ET98" i="1"/>
  <c r="EU98" i="1"/>
  <c r="EV98" i="1"/>
  <c r="EW98" i="1"/>
  <c r="EX98" i="1"/>
  <c r="EY98" i="1"/>
  <c r="EZ98" i="1"/>
  <c r="FA98" i="1"/>
  <c r="FB98" i="1"/>
  <c r="FC98" i="1"/>
  <c r="FD98" i="1"/>
  <c r="FE98" i="1"/>
  <c r="FF98" i="1"/>
  <c r="FG98" i="1"/>
  <c r="FH98" i="1"/>
  <c r="FI98" i="1"/>
  <c r="FJ98" i="1"/>
  <c r="FK98" i="1"/>
  <c r="FL98" i="1"/>
  <c r="FM98" i="1"/>
  <c r="FN98" i="1"/>
  <c r="FO98" i="1"/>
  <c r="FP98" i="1"/>
  <c r="FQ98" i="1"/>
  <c r="FR98" i="1"/>
  <c r="FS98" i="1"/>
  <c r="FT98" i="1"/>
  <c r="FU98" i="1"/>
  <c r="FV98" i="1"/>
  <c r="FW98" i="1"/>
  <c r="FX98" i="1"/>
  <c r="FY98" i="1"/>
  <c r="FZ98" i="1"/>
  <c r="GA98" i="1"/>
  <c r="GB98" i="1"/>
  <c r="GC98" i="1"/>
  <c r="GD98" i="1"/>
  <c r="GE98" i="1"/>
  <c r="GF98" i="1"/>
  <c r="GG98" i="1"/>
  <c r="GH98" i="1"/>
  <c r="GI98" i="1"/>
  <c r="GJ98" i="1"/>
  <c r="GK98" i="1"/>
  <c r="GL98" i="1"/>
  <c r="GM98" i="1"/>
  <c r="GN98" i="1"/>
  <c r="GO98" i="1"/>
  <c r="GP98" i="1"/>
  <c r="GQ98" i="1"/>
  <c r="GR98" i="1"/>
  <c r="GS98" i="1"/>
  <c r="GT98" i="1"/>
  <c r="GU98" i="1"/>
  <c r="GV98" i="1"/>
  <c r="GW98" i="1"/>
  <c r="GX98" i="1"/>
  <c r="C100" i="1"/>
  <c r="D100" i="1"/>
  <c r="S100" i="1"/>
  <c r="CY100" i="1" s="1"/>
  <c r="X100" i="1" s="1"/>
  <c r="AC100" i="1"/>
  <c r="AE100" i="1"/>
  <c r="AF100" i="1"/>
  <c r="AG100" i="1"/>
  <c r="CU100" i="1" s="1"/>
  <c r="T100" i="1" s="1"/>
  <c r="AH100" i="1"/>
  <c r="AI100" i="1"/>
  <c r="CW100" i="1" s="1"/>
  <c r="V100" i="1" s="1"/>
  <c r="AJ100" i="1"/>
  <c r="CT100" i="1"/>
  <c r="CV100" i="1"/>
  <c r="U100" i="1" s="1"/>
  <c r="CX100" i="1"/>
  <c r="W100" i="1" s="1"/>
  <c r="CZ100" i="1"/>
  <c r="Y100" i="1" s="1"/>
  <c r="FR100" i="1"/>
  <c r="GL100" i="1"/>
  <c r="GN100" i="1"/>
  <c r="GO100" i="1"/>
  <c r="GV100" i="1"/>
  <c r="HC100" i="1" s="1"/>
  <c r="GX100" i="1" s="1"/>
  <c r="C101" i="1"/>
  <c r="D101" i="1"/>
  <c r="P101" i="1"/>
  <c r="R101" i="1"/>
  <c r="GK101" i="1" s="1"/>
  <c r="V101" i="1"/>
  <c r="AC101" i="1"/>
  <c r="AD101" i="1"/>
  <c r="AE101" i="1"/>
  <c r="Q101" i="1" s="1"/>
  <c r="AF101" i="1"/>
  <c r="AG101" i="1"/>
  <c r="AH101" i="1"/>
  <c r="CV101" i="1" s="1"/>
  <c r="U101" i="1" s="1"/>
  <c r="AI101" i="1"/>
  <c r="AJ101" i="1"/>
  <c r="CX101" i="1" s="1"/>
  <c r="W101" i="1" s="1"/>
  <c r="CQ101" i="1"/>
  <c r="CR101" i="1"/>
  <c r="CS101" i="1"/>
  <c r="CU101" i="1"/>
  <c r="T101" i="1" s="1"/>
  <c r="CW101" i="1"/>
  <c r="FR101" i="1"/>
  <c r="GL101" i="1"/>
  <c r="GN101" i="1"/>
  <c r="GO101" i="1"/>
  <c r="GV101" i="1"/>
  <c r="GX101" i="1"/>
  <c r="HC101" i="1"/>
  <c r="C102" i="1"/>
  <c r="D102" i="1"/>
  <c r="S102" i="1"/>
  <c r="AC102" i="1"/>
  <c r="AE102" i="1"/>
  <c r="AD102" i="1" s="1"/>
  <c r="AF102" i="1"/>
  <c r="AG102" i="1"/>
  <c r="CU102" i="1" s="1"/>
  <c r="T102" i="1" s="1"/>
  <c r="AH102" i="1"/>
  <c r="AI102" i="1"/>
  <c r="CW102" i="1" s="1"/>
  <c r="V102" i="1" s="1"/>
  <c r="AJ102" i="1"/>
  <c r="CR102" i="1"/>
  <c r="CT102" i="1"/>
  <c r="CV102" i="1"/>
  <c r="U102" i="1" s="1"/>
  <c r="CX102" i="1"/>
  <c r="W102" i="1" s="1"/>
  <c r="AJ107" i="1" s="1"/>
  <c r="FR102" i="1"/>
  <c r="GL102" i="1"/>
  <c r="GN102" i="1"/>
  <c r="GO102" i="1"/>
  <c r="GV102" i="1"/>
  <c r="HC102" i="1"/>
  <c r="GX102" i="1" s="1"/>
  <c r="C103" i="1"/>
  <c r="D103" i="1"/>
  <c r="P103" i="1"/>
  <c r="R103" i="1"/>
  <c r="GK103" i="1" s="1"/>
  <c r="AC103" i="1"/>
  <c r="AD103" i="1"/>
  <c r="AB103" i="1" s="1"/>
  <c r="AE103" i="1"/>
  <c r="Q103" i="1" s="1"/>
  <c r="AF103" i="1"/>
  <c r="S103" i="1" s="1"/>
  <c r="CZ103" i="1" s="1"/>
  <c r="Y103" i="1" s="1"/>
  <c r="AG103" i="1"/>
  <c r="AH103" i="1"/>
  <c r="CV103" i="1" s="1"/>
  <c r="U103" i="1" s="1"/>
  <c r="AI103" i="1"/>
  <c r="AJ103" i="1"/>
  <c r="CX103" i="1" s="1"/>
  <c r="W103" i="1" s="1"/>
  <c r="CQ103" i="1"/>
  <c r="CR103" i="1"/>
  <c r="CS103" i="1"/>
  <c r="CU103" i="1"/>
  <c r="T103" i="1" s="1"/>
  <c r="CW103" i="1"/>
  <c r="V103" i="1" s="1"/>
  <c r="FR103" i="1"/>
  <c r="GL103" i="1"/>
  <c r="BZ107" i="1" s="1"/>
  <c r="GN103" i="1"/>
  <c r="GO103" i="1"/>
  <c r="GV103" i="1"/>
  <c r="HC103" i="1" s="1"/>
  <c r="GX103" i="1" s="1"/>
  <c r="C104" i="1"/>
  <c r="D104" i="1"/>
  <c r="S104" i="1"/>
  <c r="CY104" i="1" s="1"/>
  <c r="X104" i="1" s="1"/>
  <c r="AC104" i="1"/>
  <c r="AE104" i="1"/>
  <c r="Q104" i="1" s="1"/>
  <c r="AF104" i="1"/>
  <c r="AG104" i="1"/>
  <c r="CU104" i="1" s="1"/>
  <c r="T104" i="1" s="1"/>
  <c r="AH104" i="1"/>
  <c r="AI104" i="1"/>
  <c r="CW104" i="1" s="1"/>
  <c r="V104" i="1" s="1"/>
  <c r="AJ104" i="1"/>
  <c r="CT104" i="1"/>
  <c r="CV104" i="1"/>
  <c r="U104" i="1" s="1"/>
  <c r="CX104" i="1"/>
  <c r="W104" i="1" s="1"/>
  <c r="CZ104" i="1"/>
  <c r="Y104" i="1" s="1"/>
  <c r="FR104" i="1"/>
  <c r="GL104" i="1"/>
  <c r="GN104" i="1"/>
  <c r="GO104" i="1"/>
  <c r="GV104" i="1"/>
  <c r="HC104" i="1" s="1"/>
  <c r="GX104" i="1" s="1"/>
  <c r="C105" i="1"/>
  <c r="D105" i="1"/>
  <c r="P105" i="1"/>
  <c r="R105" i="1"/>
  <c r="GK105" i="1" s="1"/>
  <c r="AC105" i="1"/>
  <c r="AD105" i="1"/>
  <c r="AE105" i="1"/>
  <c r="Q105" i="1" s="1"/>
  <c r="AF105" i="1"/>
  <c r="AG105" i="1"/>
  <c r="AH105" i="1"/>
  <c r="CV105" i="1" s="1"/>
  <c r="U105" i="1" s="1"/>
  <c r="AI105" i="1"/>
  <c r="AJ105" i="1"/>
  <c r="CX105" i="1" s="1"/>
  <c r="W105" i="1" s="1"/>
  <c r="CQ105" i="1"/>
  <c r="CR105" i="1"/>
  <c r="CS105" i="1"/>
  <c r="CU105" i="1"/>
  <c r="T105" i="1" s="1"/>
  <c r="CW105" i="1"/>
  <c r="V105" i="1" s="1"/>
  <c r="FR105" i="1"/>
  <c r="GL105" i="1"/>
  <c r="GN105" i="1"/>
  <c r="GO105" i="1"/>
  <c r="GV105" i="1"/>
  <c r="HC105" i="1" s="1"/>
  <c r="GX105" i="1" s="1"/>
  <c r="B107" i="1"/>
  <c r="B98" i="1" s="1"/>
  <c r="C107" i="1"/>
  <c r="C98" i="1" s="1"/>
  <c r="D107" i="1"/>
  <c r="F107" i="1"/>
  <c r="F98" i="1" s="1"/>
  <c r="G107" i="1"/>
  <c r="G98" i="1" s="1"/>
  <c r="AO107" i="1"/>
  <c r="AO98" i="1" s="1"/>
  <c r="BX107" i="1"/>
  <c r="BX98" i="1" s="1"/>
  <c r="BY107" i="1"/>
  <c r="BY98" i="1" s="1"/>
  <c r="CB107" i="1"/>
  <c r="CB98" i="1" s="1"/>
  <c r="CC107" i="1"/>
  <c r="CC98" i="1" s="1"/>
  <c r="CK107" i="1"/>
  <c r="CK98" i="1" s="1"/>
  <c r="CL107" i="1"/>
  <c r="CL98" i="1" s="1"/>
  <c r="CM107" i="1"/>
  <c r="CM98" i="1" s="1"/>
  <c r="B137" i="1"/>
  <c r="B22" i="1" s="1"/>
  <c r="C137" i="1"/>
  <c r="C22" i="1" s="1"/>
  <c r="D137" i="1"/>
  <c r="D22" i="1" s="1"/>
  <c r="F137" i="1"/>
  <c r="F22" i="1" s="1"/>
  <c r="G137" i="1"/>
  <c r="G22" i="1" s="1"/>
  <c r="B167" i="1"/>
  <c r="B18" i="1" s="1"/>
  <c r="C167" i="1"/>
  <c r="C18" i="1" s="1"/>
  <c r="D167" i="1"/>
  <c r="D18" i="1" s="1"/>
  <c r="F167" i="1"/>
  <c r="F18" i="1" s="1"/>
  <c r="G167" i="1"/>
  <c r="G18" i="1" s="1"/>
  <c r="H108" i="5" l="1"/>
  <c r="I21" i="5"/>
  <c r="H51" i="5"/>
  <c r="H112" i="5"/>
  <c r="J112" i="5"/>
  <c r="J51" i="5"/>
  <c r="AI107" i="1"/>
  <c r="AH107" i="1"/>
  <c r="AJ98" i="1"/>
  <c r="W107" i="1"/>
  <c r="BZ98" i="1"/>
  <c r="AQ107" i="1"/>
  <c r="CG107" i="1"/>
  <c r="CJ107" i="1"/>
  <c r="R100" i="1"/>
  <c r="CS100" i="1"/>
  <c r="AD100" i="1"/>
  <c r="AB100" i="1" s="1"/>
  <c r="F33" i="1"/>
  <c r="P26" i="1"/>
  <c r="AS107" i="1"/>
  <c r="AB104" i="1"/>
  <c r="Q100" i="1"/>
  <c r="F82" i="1"/>
  <c r="BD62" i="1"/>
  <c r="F91" i="1"/>
  <c r="BZ62" i="1"/>
  <c r="AQ66" i="1"/>
  <c r="AT62" i="1"/>
  <c r="F84" i="1"/>
  <c r="AH62" i="1"/>
  <c r="U66" i="1"/>
  <c r="BB107" i="1"/>
  <c r="AT107" i="1"/>
  <c r="R104" i="1"/>
  <c r="GK104" i="1" s="1"/>
  <c r="CS104" i="1"/>
  <c r="AD104" i="1"/>
  <c r="P102" i="1"/>
  <c r="CQ102" i="1"/>
  <c r="AB102" i="1"/>
  <c r="AH26" i="1"/>
  <c r="U30" i="1"/>
  <c r="CI107" i="1"/>
  <c r="BD107" i="1"/>
  <c r="CR104" i="1"/>
  <c r="CY103" i="1"/>
  <c r="X103" i="1" s="1"/>
  <c r="CY102" i="1"/>
  <c r="X102" i="1" s="1"/>
  <c r="CZ102" i="1"/>
  <c r="Y102" i="1" s="1"/>
  <c r="S101" i="1"/>
  <c r="CT101" i="1"/>
  <c r="AB101" i="1"/>
  <c r="CR100" i="1"/>
  <c r="AG107" i="1"/>
  <c r="CD62" i="1"/>
  <c r="AU66" i="1"/>
  <c r="R62" i="1"/>
  <c r="F80" i="1"/>
  <c r="AQ26" i="1"/>
  <c r="F40" i="1"/>
  <c r="F49" i="1"/>
  <c r="AU26" i="1"/>
  <c r="F111" i="1"/>
  <c r="BC107" i="1"/>
  <c r="AP107" i="1"/>
  <c r="S105" i="1"/>
  <c r="CT105" i="1"/>
  <c r="AB105" i="1"/>
  <c r="CP103" i="1"/>
  <c r="O103" i="1" s="1"/>
  <c r="CY64" i="1"/>
  <c r="X64" i="1" s="1"/>
  <c r="AK66" i="1" s="1"/>
  <c r="CZ64" i="1"/>
  <c r="Y64" i="1" s="1"/>
  <c r="AL66" i="1" s="1"/>
  <c r="AF66" i="1"/>
  <c r="CH26" i="1"/>
  <c r="AY30" i="1"/>
  <c r="AP26" i="1"/>
  <c r="F39" i="1"/>
  <c r="CQ104" i="1"/>
  <c r="P104" i="1"/>
  <c r="CP104" i="1" s="1"/>
  <c r="O104" i="1" s="1"/>
  <c r="CT103" i="1"/>
  <c r="CS102" i="1"/>
  <c r="R102" i="1"/>
  <c r="GK102" i="1" s="1"/>
  <c r="CQ100" i="1"/>
  <c r="P100" i="1"/>
  <c r="CG66" i="1"/>
  <c r="BB66" i="1"/>
  <c r="AS66" i="1"/>
  <c r="V66" i="1"/>
  <c r="W30" i="1"/>
  <c r="AJ26" i="1"/>
  <c r="Q102" i="1"/>
  <c r="BA66" i="1"/>
  <c r="AJ62" i="1"/>
  <c r="W66" i="1"/>
  <c r="AB64" i="1"/>
  <c r="P64" i="1"/>
  <c r="CQ64" i="1"/>
  <c r="CM62" i="1"/>
  <c r="BB26" i="1"/>
  <c r="F43" i="1"/>
  <c r="CY28" i="1"/>
  <c r="X28" i="1" s="1"/>
  <c r="AK30" i="1" s="1"/>
  <c r="AF30" i="1"/>
  <c r="CZ28" i="1"/>
  <c r="Y28" i="1" s="1"/>
  <c r="AL30" i="1" s="1"/>
  <c r="CP28" i="1"/>
  <c r="O28" i="1" s="1"/>
  <c r="T66" i="1"/>
  <c r="AG62" i="1"/>
  <c r="BZ26" i="1"/>
  <c r="CG30" i="1"/>
  <c r="T30" i="1"/>
  <c r="AG26" i="1"/>
  <c r="V30" i="1"/>
  <c r="AI26" i="1"/>
  <c r="AD26" i="1"/>
  <c r="Q30" i="1"/>
  <c r="Q64" i="1"/>
  <c r="AD66" i="1" s="1"/>
  <c r="CF30" i="1"/>
  <c r="BA30" i="1"/>
  <c r="AS30" i="1"/>
  <c r="AO30" i="1"/>
  <c r="CK26" i="1"/>
  <c r="BY26" i="1"/>
  <c r="AC26" i="1"/>
  <c r="CI30" i="1"/>
  <c r="CE30" i="1"/>
  <c r="BD30" i="1"/>
  <c r="CS28" i="1"/>
  <c r="R28" i="1"/>
  <c r="CE26" i="1" l="1"/>
  <c r="AV30" i="1"/>
  <c r="AB30" i="1"/>
  <c r="GM28" i="1"/>
  <c r="CA30" i="1" s="1"/>
  <c r="BA62" i="1"/>
  <c r="F86" i="1"/>
  <c r="U26" i="1"/>
  <c r="F52" i="1"/>
  <c r="GK28" i="1"/>
  <c r="GO28" i="1" s="1"/>
  <c r="CC30" i="1" s="1"/>
  <c r="AE30" i="1"/>
  <c r="AD62" i="1"/>
  <c r="Q66" i="1"/>
  <c r="V26" i="1"/>
  <c r="F53" i="1"/>
  <c r="AL26" i="1"/>
  <c r="Y30" i="1"/>
  <c r="AS62" i="1"/>
  <c r="F83" i="1"/>
  <c r="GP104" i="1"/>
  <c r="GM104" i="1"/>
  <c r="AY26" i="1"/>
  <c r="F38" i="1"/>
  <c r="X66" i="1"/>
  <c r="AK62" i="1"/>
  <c r="CZ105" i="1"/>
  <c r="Y105" i="1" s="1"/>
  <c r="CY105" i="1"/>
  <c r="X105" i="1" s="1"/>
  <c r="AG98" i="1"/>
  <c r="T107" i="1"/>
  <c r="CY101" i="1"/>
  <c r="X101" i="1" s="1"/>
  <c r="AK107" i="1" s="1"/>
  <c r="CZ101" i="1"/>
  <c r="Y101" i="1" s="1"/>
  <c r="AL107" i="1" s="1"/>
  <c r="AF107" i="1"/>
  <c r="CP102" i="1"/>
  <c r="O102" i="1" s="1"/>
  <c r="CP105" i="1"/>
  <c r="O105" i="1" s="1"/>
  <c r="AD107" i="1"/>
  <c r="AS98" i="1"/>
  <c r="F124" i="1"/>
  <c r="AQ98" i="1"/>
  <c r="F117" i="1"/>
  <c r="U107" i="1"/>
  <c r="AH98" i="1"/>
  <c r="CF26" i="1"/>
  <c r="AW30" i="1"/>
  <c r="FR64" i="1"/>
  <c r="BY66" i="1" s="1"/>
  <c r="AC66" i="1"/>
  <c r="CP64" i="1"/>
  <c r="O64" i="1" s="1"/>
  <c r="V62" i="1"/>
  <c r="F89" i="1"/>
  <c r="CP100" i="1"/>
  <c r="O100" i="1" s="1"/>
  <c r="AC107" i="1"/>
  <c r="U62" i="1"/>
  <c r="F88" i="1"/>
  <c r="F76" i="1"/>
  <c r="AQ62" i="1"/>
  <c r="AQ137" i="1"/>
  <c r="CG98" i="1"/>
  <c r="AX107" i="1"/>
  <c r="CI26" i="1"/>
  <c r="AZ30" i="1"/>
  <c r="AO26" i="1"/>
  <c r="F34" i="1"/>
  <c r="AO137" i="1"/>
  <c r="S30" i="1"/>
  <c r="AF26" i="1"/>
  <c r="W62" i="1"/>
  <c r="F90" i="1"/>
  <c r="BB62" i="1"/>
  <c r="F79" i="1"/>
  <c r="BB137" i="1"/>
  <c r="GM103" i="1"/>
  <c r="GP103" i="1"/>
  <c r="AP98" i="1"/>
  <c r="F116" i="1"/>
  <c r="BD98" i="1"/>
  <c r="F132" i="1"/>
  <c r="AT98" i="1"/>
  <c r="F125" i="1"/>
  <c r="AE107" i="1"/>
  <c r="GK100" i="1"/>
  <c r="AI98" i="1"/>
  <c r="V107" i="1"/>
  <c r="AX30" i="1"/>
  <c r="CG26" i="1"/>
  <c r="AL62" i="1"/>
  <c r="Y66" i="1"/>
  <c r="F47" i="1"/>
  <c r="AS26" i="1"/>
  <c r="AS137" i="1"/>
  <c r="Q26" i="1"/>
  <c r="F42" i="1"/>
  <c r="BD26" i="1"/>
  <c r="F55" i="1"/>
  <c r="BD137" i="1"/>
  <c r="BA26" i="1"/>
  <c r="F50" i="1"/>
  <c r="BA137" i="1"/>
  <c r="T26" i="1"/>
  <c r="F51" i="1"/>
  <c r="T62" i="1"/>
  <c r="F87" i="1"/>
  <c r="X30" i="1"/>
  <c r="AK26" i="1"/>
  <c r="W26" i="1"/>
  <c r="F54" i="1"/>
  <c r="W137" i="1"/>
  <c r="CG62" i="1"/>
  <c r="AX66" i="1"/>
  <c r="AF62" i="1"/>
  <c r="S66" i="1"/>
  <c r="F123" i="1"/>
  <c r="BC98" i="1"/>
  <c r="BC137" i="1"/>
  <c r="AU62" i="1"/>
  <c r="F85" i="1"/>
  <c r="AZ107" i="1"/>
  <c r="CI98" i="1"/>
  <c r="BB98" i="1"/>
  <c r="F120" i="1"/>
  <c r="CP101" i="1"/>
  <c r="O101" i="1" s="1"/>
  <c r="CJ98" i="1"/>
  <c r="BA107" i="1"/>
  <c r="F131" i="1"/>
  <c r="W98" i="1"/>
  <c r="AT30" i="1" l="1"/>
  <c r="CC26" i="1"/>
  <c r="BA22" i="1"/>
  <c r="BA167" i="1"/>
  <c r="F157" i="1"/>
  <c r="P66" i="1"/>
  <c r="AC62" i="1"/>
  <c r="CE66" i="1"/>
  <c r="CF66" i="1"/>
  <c r="CH66" i="1"/>
  <c r="GP102" i="1"/>
  <c r="GM102" i="1"/>
  <c r="T98" i="1"/>
  <c r="F128" i="1"/>
  <c r="CA26" i="1"/>
  <c r="AR30" i="1"/>
  <c r="BA98" i="1"/>
  <c r="F127" i="1"/>
  <c r="T137" i="1"/>
  <c r="AS22" i="1"/>
  <c r="F154" i="1"/>
  <c r="E16" i="2" s="1"/>
  <c r="AS167" i="1"/>
  <c r="BY62" i="1"/>
  <c r="AP66" i="1"/>
  <c r="CI66" i="1"/>
  <c r="U98" i="1"/>
  <c r="F129" i="1"/>
  <c r="AF98" i="1"/>
  <c r="S107" i="1"/>
  <c r="X62" i="1"/>
  <c r="F92" i="1"/>
  <c r="F57" i="1"/>
  <c r="Y26" i="1"/>
  <c r="O30" i="1"/>
  <c r="AB26" i="1"/>
  <c r="Y62" i="1"/>
  <c r="F93" i="1"/>
  <c r="BB22" i="1"/>
  <c r="F150" i="1"/>
  <c r="BB167" i="1"/>
  <c r="GP100" i="1"/>
  <c r="GM100" i="1"/>
  <c r="AB107" i="1"/>
  <c r="R30" i="1"/>
  <c r="AE26" i="1"/>
  <c r="F81" i="1"/>
  <c r="S62" i="1"/>
  <c r="W22" i="1"/>
  <c r="W167" i="1"/>
  <c r="F161" i="1"/>
  <c r="X26" i="1"/>
  <c r="F56" i="1"/>
  <c r="F45" i="1"/>
  <c r="S26" i="1"/>
  <c r="S137" i="1"/>
  <c r="F41" i="1"/>
  <c r="AZ26" i="1"/>
  <c r="AQ22" i="1"/>
  <c r="F147" i="1"/>
  <c r="AQ167" i="1"/>
  <c r="AW26" i="1"/>
  <c r="F36" i="1"/>
  <c r="Q107" i="1"/>
  <c r="AD98" i="1"/>
  <c r="Y107" i="1"/>
  <c r="Y137" i="1" s="1"/>
  <c r="AL98" i="1"/>
  <c r="Q62" i="1"/>
  <c r="F78" i="1"/>
  <c r="U137" i="1"/>
  <c r="AV26" i="1"/>
  <c r="F35" i="1"/>
  <c r="AX62" i="1"/>
  <c r="F73" i="1"/>
  <c r="V98" i="1"/>
  <c r="F130" i="1"/>
  <c r="AX98" i="1"/>
  <c r="F114" i="1"/>
  <c r="GP101" i="1"/>
  <c r="GM101" i="1"/>
  <c r="AZ98" i="1"/>
  <c r="F118" i="1"/>
  <c r="BC22" i="1"/>
  <c r="BC167" i="1"/>
  <c r="F153" i="1"/>
  <c r="BD22" i="1"/>
  <c r="F162" i="1"/>
  <c r="BD167" i="1"/>
  <c r="AX26" i="1"/>
  <c r="F37" i="1"/>
  <c r="AX137" i="1"/>
  <c r="R107" i="1"/>
  <c r="AE98" i="1"/>
  <c r="AO22" i="1"/>
  <c r="AO167" i="1"/>
  <c r="F141" i="1"/>
  <c r="AC98" i="1"/>
  <c r="CH107" i="1"/>
  <c r="CE107" i="1"/>
  <c r="CF107" i="1"/>
  <c r="P107" i="1"/>
  <c r="GM64" i="1"/>
  <c r="CA66" i="1" s="1"/>
  <c r="AB66" i="1"/>
  <c r="GM105" i="1"/>
  <c r="GP105" i="1"/>
  <c r="AK98" i="1"/>
  <c r="X107" i="1"/>
  <c r="V137" i="1"/>
  <c r="Y22" i="1" l="1"/>
  <c r="Y167" i="1"/>
  <c r="F164" i="1"/>
  <c r="V22" i="1"/>
  <c r="V167" i="1"/>
  <c r="F160" i="1"/>
  <c r="CF98" i="1"/>
  <c r="AW107" i="1"/>
  <c r="BD18" i="1"/>
  <c r="F192" i="1"/>
  <c r="AB98" i="1"/>
  <c r="O107" i="1"/>
  <c r="AP62" i="1"/>
  <c r="F75" i="1"/>
  <c r="AP137" i="1"/>
  <c r="AV66" i="1"/>
  <c r="CE62" i="1"/>
  <c r="AO18" i="1"/>
  <c r="F171" i="1"/>
  <c r="CA107" i="1"/>
  <c r="O26" i="1"/>
  <c r="F32" i="1"/>
  <c r="T22" i="1"/>
  <c r="F158" i="1"/>
  <c r="T167" i="1"/>
  <c r="R98" i="1"/>
  <c r="F121" i="1"/>
  <c r="BC18" i="1"/>
  <c r="F183" i="1"/>
  <c r="AR26" i="1"/>
  <c r="F58" i="1"/>
  <c r="BA18" i="1"/>
  <c r="F187" i="1"/>
  <c r="X98" i="1"/>
  <c r="F133" i="1"/>
  <c r="AV107" i="1"/>
  <c r="CE98" i="1"/>
  <c r="AR66" i="1"/>
  <c r="CA62" i="1"/>
  <c r="X137" i="1"/>
  <c r="CD107" i="1"/>
  <c r="AS18" i="1"/>
  <c r="F184" i="1"/>
  <c r="CH62" i="1"/>
  <c r="AY66" i="1"/>
  <c r="P62" i="1"/>
  <c r="F69" i="1"/>
  <c r="P137" i="1"/>
  <c r="AB62" i="1"/>
  <c r="O66" i="1"/>
  <c r="O137" i="1" s="1"/>
  <c r="AX22" i="1"/>
  <c r="AX167" i="1"/>
  <c r="F144" i="1"/>
  <c r="Q98" i="1"/>
  <c r="F119" i="1"/>
  <c r="Q137" i="1"/>
  <c r="AQ18" i="1"/>
  <c r="F177" i="1"/>
  <c r="CH98" i="1"/>
  <c r="AY107" i="1"/>
  <c r="W18" i="1"/>
  <c r="F191" i="1"/>
  <c r="P98" i="1"/>
  <c r="F110" i="1"/>
  <c r="U22" i="1"/>
  <c r="F159" i="1"/>
  <c r="U167" i="1"/>
  <c r="Y98" i="1"/>
  <c r="F134" i="1"/>
  <c r="S22" i="1"/>
  <c r="S167" i="1"/>
  <c r="F152" i="1"/>
  <c r="J16" i="2" s="1"/>
  <c r="J18" i="2" s="1"/>
  <c r="R26" i="1"/>
  <c r="F44" i="1"/>
  <c r="R137" i="1"/>
  <c r="BB18" i="1"/>
  <c r="F180" i="1"/>
  <c r="S98" i="1"/>
  <c r="F122" i="1"/>
  <c r="CI62" i="1"/>
  <c r="AZ66" i="1"/>
  <c r="E18" i="2"/>
  <c r="CF62" i="1"/>
  <c r="AW66" i="1"/>
  <c r="AT26" i="1"/>
  <c r="F48" i="1"/>
  <c r="AT137" i="1"/>
  <c r="O22" i="1" l="1"/>
  <c r="F139" i="1"/>
  <c r="O167" i="1"/>
  <c r="AR62" i="1"/>
  <c r="F94" i="1"/>
  <c r="O98" i="1"/>
  <c r="F109" i="1"/>
  <c r="AZ62" i="1"/>
  <c r="F77" i="1"/>
  <c r="AZ137" i="1"/>
  <c r="AY62" i="1"/>
  <c r="F74" i="1"/>
  <c r="AY137" i="1"/>
  <c r="CD98" i="1"/>
  <c r="AU107" i="1"/>
  <c r="AP22" i="1"/>
  <c r="F146" i="1"/>
  <c r="G16" i="2" s="1"/>
  <c r="G18" i="2" s="1"/>
  <c r="AP167" i="1"/>
  <c r="F68" i="1"/>
  <c r="O62" i="1"/>
  <c r="AV62" i="1"/>
  <c r="F71" i="1"/>
  <c r="AV137" i="1"/>
  <c r="AY98" i="1"/>
  <c r="F115" i="1"/>
  <c r="Q22" i="1"/>
  <c r="F149" i="1"/>
  <c r="Q167" i="1"/>
  <c r="AX18" i="1"/>
  <c r="F174" i="1"/>
  <c r="P22" i="1"/>
  <c r="F140" i="1"/>
  <c r="P167" i="1"/>
  <c r="X22" i="1"/>
  <c r="F163" i="1"/>
  <c r="X167" i="1"/>
  <c r="AV98" i="1"/>
  <c r="F112" i="1"/>
  <c r="T18" i="1"/>
  <c r="F188" i="1"/>
  <c r="Y18" i="1"/>
  <c r="F194" i="1"/>
  <c r="CA98" i="1"/>
  <c r="AR107" i="1"/>
  <c r="AW98" i="1"/>
  <c r="F113" i="1"/>
  <c r="AW62" i="1"/>
  <c r="F72" i="1"/>
  <c r="AW137" i="1"/>
  <c r="AT22" i="1"/>
  <c r="F155" i="1"/>
  <c r="F16" i="2" s="1"/>
  <c r="AT167" i="1"/>
  <c r="R22" i="1"/>
  <c r="R167" i="1"/>
  <c r="F151" i="1"/>
  <c r="S18" i="1"/>
  <c r="F182" i="1"/>
  <c r="U18" i="1"/>
  <c r="F189" i="1"/>
  <c r="AR137" i="1"/>
  <c r="V18" i="1"/>
  <c r="F190" i="1"/>
  <c r="AT18" i="1" l="1"/>
  <c r="F185" i="1"/>
  <c r="X18" i="1"/>
  <c r="F193" i="1"/>
  <c r="Q18" i="1"/>
  <c r="F179" i="1"/>
  <c r="AV22" i="1"/>
  <c r="F142" i="1"/>
  <c r="AV167" i="1"/>
  <c r="F126" i="1"/>
  <c r="AU98" i="1"/>
  <c r="AU137" i="1"/>
  <c r="O18" i="1"/>
  <c r="F169" i="1"/>
  <c r="AR98" i="1"/>
  <c r="F135" i="1"/>
  <c r="F18" i="2"/>
  <c r="R18" i="1"/>
  <c r="F181" i="1"/>
  <c r="AP18" i="1"/>
  <c r="F176" i="1"/>
  <c r="AZ22" i="1"/>
  <c r="AZ167" i="1"/>
  <c r="F148" i="1"/>
  <c r="AR22" i="1"/>
  <c r="AR167" i="1"/>
  <c r="F165" i="1"/>
  <c r="AW22" i="1"/>
  <c r="AW167" i="1"/>
  <c r="F143" i="1"/>
  <c r="P18" i="1"/>
  <c r="F170" i="1"/>
  <c r="AY22" i="1"/>
  <c r="F145" i="1"/>
  <c r="AY167" i="1"/>
  <c r="AY18" i="1" l="1"/>
  <c r="F175" i="1"/>
  <c r="AZ18" i="1"/>
  <c r="F178" i="1"/>
  <c r="AU22" i="1"/>
  <c r="F156" i="1"/>
  <c r="H16" i="2" s="1"/>
  <c r="AU167" i="1"/>
  <c r="AR18" i="1"/>
  <c r="F195" i="1"/>
  <c r="AW18" i="1"/>
  <c r="F173" i="1"/>
  <c r="AV18" i="1"/>
  <c r="F172" i="1"/>
  <c r="AU18" i="1" l="1"/>
  <c r="F186" i="1"/>
  <c r="H18" i="2"/>
  <c r="I16" i="2"/>
  <c r="I18" i="2" s="1"/>
</calcChain>
</file>

<file path=xl/sharedStrings.xml><?xml version="1.0" encoding="utf-8"?>
<sst xmlns="http://schemas.openxmlformats.org/spreadsheetml/2006/main" count="1311" uniqueCount="184">
  <si>
    <t>Smeta.RU  (495) 974-1589</t>
  </si>
  <si>
    <t>_PS_</t>
  </si>
  <si>
    <t>Smeta.RU</t>
  </si>
  <si>
    <t/>
  </si>
  <si>
    <t>Установка трансформаторов ТСЛ 2х1000 кВА</t>
  </si>
  <si>
    <t>Сметные нормы списания</t>
  </si>
  <si>
    <t>Коды ОКП для ТСН-2001 МГЭ</t>
  </si>
  <si>
    <t>ТСН-2001 (МГЭ) - Новое строительство</t>
  </si>
  <si>
    <t>Типовой расчет для ТСН-2001 МГЭ, Новая методика с выпуска доп. 43 (Строительство), Доп 63</t>
  </si>
  <si>
    <t>Территориальные сметные нормативы для Москвы ТСН-2001 (МГЭ)</t>
  </si>
  <si>
    <t>Поправки для ТСН-2001 от 20.01.2022 г. доп.63</t>
  </si>
  <si>
    <t>Новая локальная смета</t>
  </si>
  <si>
    <t>Новый раздел</t>
  </si>
  <si>
    <t>Монтажные работы</t>
  </si>
  <si>
    <t>1</t>
  </si>
  <si>
    <t>4.8-42-2</t>
  </si>
  <si>
    <t>Трансформаторы, автотрансформаторы и реакторы, трансформатор силовой, автотрансформатор или масляный реактор, масса до 3 т</t>
  </si>
  <si>
    <t>1  ШТ.</t>
  </si>
  <si>
    <t>ТСН-2001.4. Доп. 1-42. Сб. 8, т. 42, поз. 2</t>
  </si>
  <si>
    <t>)*1,2</t>
  </si>
  <si>
    <t>Монтаж оборудования</t>
  </si>
  <si>
    <t>ТСН-2001.4-8. 8-28...8-72</t>
  </si>
  <si>
    <t>ТСН-2001.4-8-2</t>
  </si>
  <si>
    <t>Поправка: ТСН-2001.4. О.П. тб1. п.3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</si>
  <si>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</si>
  <si>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</si>
  <si>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</si>
  <si>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</si>
  <si>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</si>
  <si>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</si>
  <si>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</si>
  <si>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</si>
  <si>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</si>
  <si>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</si>
  <si>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</si>
  <si>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</si>
  <si>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</si>
  <si>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</si>
  <si>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</si>
  <si>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</si>
  <si>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</si>
  <si>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</si>
  <si>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</si>
  <si>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</si>
  <si>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</si>
  <si>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</si>
  <si>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</si>
  <si>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</si>
  <si>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</si>
  <si>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</si>
  <si>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</si>
  <si>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</si>
  <si>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</si>
  <si>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</si>
  <si>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</si>
  <si>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</si>
  <si>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</si>
  <si>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</si>
  <si>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</si>
  <si>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</si>
  <si>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</si>
  <si>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</si>
  <si>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</si>
  <si>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</si>
  <si>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</si>
  <si>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</si>
  <si>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</si>
  <si>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</si>
  <si>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</si>
  <si>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</si>
  <si>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</si>
  <si>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</si>
  <si>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</si>
  <si>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</si>
  <si>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</si>
  <si>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</si>
  <si>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</si>
  <si>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</si>
  <si>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Оборудование</t>
  </si>
  <si>
    <t>Прайс</t>
  </si>
  <si>
    <t>Трансформатор ТСЛ 1000кВА 6-10/0,4 с тепловым реле без кожуха</t>
  </si>
  <si>
    <t>шт.</t>
  </si>
  <si>
    <t>Сметная стоимость оборудования</t>
  </si>
  <si>
    <t>ТСН-2001.13-1.</t>
  </si>
  <si>
    <t>ТСН-2001.13-1-1</t>
  </si>
  <si>
    <t>[16 885 евро * 85,27 / 1,2 /  5,14] +  3% Трансп +  1,2% Заг.скл</t>
  </si>
  <si>
    <t>3</t>
  </si>
  <si>
    <t>1,2</t>
  </si>
  <si>
    <t>Пусконаладочные работы</t>
  </si>
  <si>
    <t>5.1-11-2</t>
  </si>
  <si>
    <t>Трансформатор двухобмоточный напряжением до 11 кВ, мощностью мВА до 1,6</t>
  </si>
  <si>
    <t>ТСН-2001.5. Доп. 1-42. Сб. 1, т. 11, поз. 2</t>
  </si>
  <si>
    <t>)*0,8)*1,3</t>
  </si>
  <si>
    <t>ТСН-2001.5-1. 1-1...1-189</t>
  </si>
  <si>
    <t>ТСН-2001.5-1-1</t>
  </si>
  <si>
    <t>Поправка: ТСН-2001.5. р2. п.2.5  Поправка: ТСН-2001.5. р2. тб1. п. 5</t>
  </si>
  <si>
    <t>2</t>
  </si>
  <si>
    <t>5.1-152-1</t>
  </si>
  <si>
    <t>Проверка наличия цепи между заземлителями и заземленными элементами</t>
  </si>
  <si>
    <t>1 ТОЧКА</t>
  </si>
  <si>
    <t>ТСН-2001.5. Доп. 1-42. Сб. 1, т. 152, поз. 1</t>
  </si>
  <si>
    <t>5.1-158-2</t>
  </si>
  <si>
    <t>Фазировка электрической линии или трансформатора с сетью напряжением свыше 1 кВ</t>
  </si>
  <si>
    <t>1 фазировка</t>
  </si>
  <si>
    <t>ТСН-2001.5. Доп. 1-42. Сб. 1, т. 158, поз. 2</t>
  </si>
  <si>
    <t>4</t>
  </si>
  <si>
    <t>5.1-159-1</t>
  </si>
  <si>
    <t>Измерение коэффициента абсорбции (R60/R15) обмоток трансформаторов и электрических машин</t>
  </si>
  <si>
    <t>1 измерение</t>
  </si>
  <si>
    <t>ТСН-2001.5. Доп. 1-42. Сб. 1, т. 159, поз. 1</t>
  </si>
  <si>
    <t>5</t>
  </si>
  <si>
    <t>5.1-167-1</t>
  </si>
  <si>
    <t>Обмотка трансформатора силового</t>
  </si>
  <si>
    <t>1 испытание</t>
  </si>
  <si>
    <t>ТСН-2001.5. Доп. 1-42. Сб. 1, т. 167, поз. 1</t>
  </si>
  <si>
    <t>6</t>
  </si>
  <si>
    <t>5.1-168-1</t>
  </si>
  <si>
    <t>Шины напряжением до 11 кВ</t>
  </si>
  <si>
    <t>ТСН-2001.5. Доп. 1-42. Сб. 1, т. 168, поз. 1</t>
  </si>
  <si>
    <t>Уровень цен</t>
  </si>
  <si>
    <t>Сборник индексов</t>
  </si>
  <si>
    <t>Коэффициенты к ТСН-2001 МГЭ</t>
  </si>
  <si>
    <t>184</t>
  </si>
  <si>
    <t>_OBSM_</t>
  </si>
  <si>
    <t>Территориальные сметные нормативы для Москвы (ТСН-2001)</t>
  </si>
  <si>
    <t>ТЕР</t>
  </si>
  <si>
    <t>9999990008</t>
  </si>
  <si>
    <t>Трудозатраты рабочих</t>
  </si>
  <si>
    <t>чел.-ч.</t>
  </si>
  <si>
    <t>Поправка: ТСН-2001.4. О.П. тб1. п.3  Наименование: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</t>
  </si>
  <si>
    <t>Поправка: ТСН-2001.5. р2. п.2.5  Наименование: В случае, если монтажные и пусконаладочные работы по какому-либо оборудованию выполняются одним и тем же звеном (бригадой), либо если они производятся при техническом руководстве персонала предприятий-изготовителей или фирм-поставщиков оборудования.  Поправка: ТСН-2001.5. р2. тб1. п. 5  Наименование: В электроустановках, находящихся под напряжением: с оформлением наряда-допуска</t>
  </si>
  <si>
    <t>"СОГЛАСОВАНО"</t>
  </si>
  <si>
    <t>"УТВЕРЖДАЮ"</t>
  </si>
  <si>
    <t>Форма № 4б</t>
  </si>
  <si>
    <t>"_____"________________ 2022 г.</t>
  </si>
  <si>
    <t>(наименование стройки и/или объекта)</t>
  </si>
  <si>
    <t>(наименование работ и затрат)</t>
  </si>
  <si>
    <t>В базисном уровне цен</t>
  </si>
  <si>
    <t>В текущем уровне цен</t>
  </si>
  <si>
    <t>Сметная стоимость</t>
  </si>
  <si>
    <t>Строительные работы</t>
  </si>
  <si>
    <t>Работы по монтажу оборудования</t>
  </si>
  <si>
    <t>Прочие работы и затраты</t>
  </si>
  <si>
    <t>Средства на оплату труда</t>
  </si>
  <si>
    <t>Затраты труда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</si>
  <si>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</si>
  <si>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</si>
  <si>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</si>
  <si>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</si>
  <si>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</si>
  <si>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</si>
  <si>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</si>
  <si>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</si>
  <si>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</si>
  <si>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Всего
затрат в
базисном
уровне цен,
руб.</t>
  </si>
  <si>
    <t>Коэффи-
циенты
(индек-
сы) пере-
счета,
нормы
НР и СП</t>
  </si>
  <si>
    <t>ВСЕГО
затрат в
текущем
уровне цен,
руб.</t>
  </si>
  <si>
    <t>Составлен(а) по ТСН-2001 с учетом Дополнения №: 63</t>
  </si>
  <si>
    <t>№ и период сборника коэффициентов (индексов) пересчета: Коэффициенты к ТСН-2001 МГЭ №184 январь 2022 года</t>
  </si>
  <si>
    <r>
      <t>4.8-42-2</t>
    </r>
    <r>
      <rPr>
        <i/>
        <sz val="10"/>
        <rFont val="Arial"/>
        <family val="2"/>
        <charset val="204"/>
      </rPr>
      <t xml:space="preserve">
Поправка: ТСН-2001.4. О.П. тб1. п.3</t>
    </r>
  </si>
  <si>
    <t>ЗП</t>
  </si>
  <si>
    <t>ЭМ</t>
  </si>
  <si>
    <t>в т.ч. ЗПМ</t>
  </si>
  <si>
    <t>МР</t>
  </si>
  <si>
    <t>НР от ЗП</t>
  </si>
  <si>
    <t>%</t>
  </si>
  <si>
    <t>СП от ЗП</t>
  </si>
  <si>
    <t>НР и СП от ЗПМ</t>
  </si>
  <si>
    <t>ЗТР</t>
  </si>
  <si>
    <t>чел-ч</t>
  </si>
  <si>
    <t>Всего по позиции:</t>
  </si>
  <si>
    <t xml:space="preserve">   Итого по ТСН-2001.16</t>
  </si>
  <si>
    <t xml:space="preserve">   Итого возвратных сумм</t>
  </si>
  <si>
    <r>
      <t>ОБОРУДОВАНИЕ:
Трансформатор ТСЛ 1000кВА 6-10/0,4 с тепловым реле без кожуха</t>
    </r>
    <r>
      <rPr>
        <i/>
        <sz val="10"/>
        <color rgb="FF821E82"/>
        <rFont val="Arial"/>
        <family val="2"/>
        <charset val="204"/>
      </rPr>
      <t xml:space="preserve">
243 316,02 = [16 885 евро * 85,27 / 1,2 /  5,14] +  3% Трансп +  1,2% Заг.скл</t>
    </r>
  </si>
  <si>
    <r>
      <t>5.1-11-2</t>
    </r>
    <r>
      <rPr>
        <i/>
        <sz val="10"/>
        <rFont val="Arial"/>
        <family val="2"/>
        <charset val="204"/>
      </rPr>
      <t xml:space="preserve">
Поправка: ТСН-2001.5. р2. п.2.5  Поправка: ТСН-2001.5. р2. тб1. п. 5</t>
    </r>
  </si>
  <si>
    <r>
      <t>5.1-152-1</t>
    </r>
    <r>
      <rPr>
        <i/>
        <sz val="10"/>
        <rFont val="Arial"/>
        <family val="2"/>
        <charset val="204"/>
      </rPr>
      <t xml:space="preserve">
Поправка: ТСН-2001.5. р2. п.2.5  Поправка: ТСН-2001.5. р2. тб1. п. 5</t>
    </r>
  </si>
  <si>
    <r>
      <t>5.1-158-2</t>
    </r>
    <r>
      <rPr>
        <i/>
        <sz val="10"/>
        <rFont val="Arial"/>
        <family val="2"/>
        <charset val="204"/>
      </rPr>
      <t xml:space="preserve">
Поправка: ТСН-2001.5. р2. п.2.5  Поправка: ТСН-2001.5. р2. тб1. п. 5</t>
    </r>
  </si>
  <si>
    <r>
      <t>5.1-159-1</t>
    </r>
    <r>
      <rPr>
        <i/>
        <sz val="10"/>
        <rFont val="Arial"/>
        <family val="2"/>
        <charset val="204"/>
      </rPr>
      <t xml:space="preserve">
Поправка: ТСН-2001.5. р2. п.2.5  Поправка: ТСН-2001.5. р2. тб1. п. 5</t>
    </r>
  </si>
  <si>
    <r>
      <t>5.1-167-1</t>
    </r>
    <r>
      <rPr>
        <i/>
        <sz val="10"/>
        <rFont val="Arial"/>
        <family val="2"/>
        <charset val="204"/>
      </rPr>
      <t xml:space="preserve">
Поправка: ТСН-2001.5. р2. п.2.5  Поправка: ТСН-2001.5. р2. тб1. п. 5</t>
    </r>
  </si>
  <si>
    <r>
      <t>5.1-168-1</t>
    </r>
    <r>
      <rPr>
        <i/>
        <sz val="10"/>
        <rFont val="Arial"/>
        <family val="2"/>
        <charset val="204"/>
      </rPr>
      <t xml:space="preserve">
Поправка: ТСН-2001.5. р2. п.2.5  Поправка: ТСН-2001.5. р2. тб1. п. 5</t>
    </r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</si>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</sst>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\-\ #,##0.00"/>
  </numFmts>
  <fonts count="24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b/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3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sz val="11"/>
      <color rgb="FF821E82"/>
      <name val="Arial"/>
      <family val="2"/>
      <charset val="204"/>
    </font>
    <font>
      <i/>
      <sz val="11"/>
      <color rgb="FF821E82"/>
      <name val="Arial"/>
      <family val="2"/>
      <charset val="204"/>
    </font>
    <font>
      <i/>
      <sz val="10"/>
      <color rgb="FF821E82"/>
      <name val="Arial"/>
      <family val="2"/>
      <charset val="204"/>
    </font>
    <font>
      <sz val="10"/>
      <color rgb="FF821E82"/>
      <name val="Arial"/>
      <family val="2"/>
      <charset val="204"/>
    </font>
    <font>
      <b/>
      <sz val="11"/>
      <color rgb="FF821E8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9" fillId="0" borderId="0"/>
  </cellStyleXfs>
  <cellXfs count="6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Font="1" applyAlignment="1">
      <alignment horizontal="right"/>
    </xf>
    <xf numFmtId="0" fontId="11" fillId="0" borderId="0" xfId="0" applyFont="1"/>
    <xf numFmtId="0" fontId="12" fillId="0" borderId="0" xfId="0" applyFont="1" applyAlignment="1"/>
    <xf numFmtId="0" fontId="13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11" fillId="0" borderId="0" xfId="0" applyFont="1" applyAlignment="1"/>
    <xf numFmtId="0" fontId="11" fillId="0" borderId="0" xfId="0" applyFont="1" applyBorder="1" applyAlignment="1">
      <alignment horizontal="left"/>
    </xf>
    <xf numFmtId="0" fontId="11" fillId="0" borderId="0" xfId="0" applyFont="1" applyAlignment="1">
      <alignment horizontal="left"/>
    </xf>
    <xf numFmtId="0" fontId="11" fillId="0" borderId="0" xfId="0" applyFont="1" applyBorder="1" applyAlignment="1">
      <alignment wrapText="1"/>
    </xf>
    <xf numFmtId="0" fontId="11" fillId="0" borderId="0" xfId="0" applyFont="1" applyBorder="1" applyAlignment="1">
      <alignment horizontal="left" wrapText="1"/>
    </xf>
    <xf numFmtId="0" fontId="11" fillId="0" borderId="0" xfId="0" applyFont="1" applyAlignment="1">
      <alignment horizontal="right"/>
    </xf>
    <xf numFmtId="0" fontId="13" fillId="0" borderId="1" xfId="0" applyFont="1" applyBorder="1" applyAlignment="1">
      <alignment horizontal="center" wrapText="1"/>
    </xf>
    <xf numFmtId="0" fontId="10" fillId="0" borderId="2" xfId="0" applyFont="1" applyBorder="1" applyAlignment="1">
      <alignment horizontal="center"/>
    </xf>
    <xf numFmtId="0" fontId="14" fillId="0" borderId="1" xfId="0" applyFont="1" applyBorder="1" applyAlignment="1">
      <alignment horizontal="center" wrapText="1"/>
    </xf>
    <xf numFmtId="0" fontId="15" fillId="0" borderId="1" xfId="0" applyFont="1" applyBorder="1" applyAlignment="1">
      <alignment horizontal="center" wrapText="1"/>
    </xf>
    <xf numFmtId="0" fontId="10" fillId="0" borderId="0" xfId="0" applyFont="1" applyAlignment="1">
      <alignment horizontal="center" wrapText="1"/>
    </xf>
    <xf numFmtId="0" fontId="0" fillId="0" borderId="0" xfId="0" applyAlignment="1"/>
    <xf numFmtId="0" fontId="11" fillId="0" borderId="1" xfId="0" applyFont="1" applyBorder="1" applyAlignment="1">
      <alignment horizontal="left" wrapText="1"/>
    </xf>
    <xf numFmtId="0" fontId="11" fillId="0" borderId="0" xfId="0" applyFont="1" applyBorder="1" applyAlignment="1">
      <alignment horizontal="left" wrapText="1"/>
    </xf>
    <xf numFmtId="0" fontId="11" fillId="0" borderId="0" xfId="0" applyFont="1" applyAlignment="1">
      <alignment horizontal="center" vertical="top" wrapText="1"/>
    </xf>
    <xf numFmtId="0" fontId="16" fillId="0" borderId="0" xfId="0" applyFont="1" applyAlignment="1">
      <alignment horizontal="left"/>
    </xf>
    <xf numFmtId="164" fontId="16" fillId="0" borderId="0" xfId="0" applyNumberFormat="1" applyFont="1"/>
    <xf numFmtId="0" fontId="16" fillId="0" borderId="0" xfId="0" applyFont="1"/>
    <xf numFmtId="164" fontId="11" fillId="0" borderId="0" xfId="0" applyNumberFormat="1" applyFont="1"/>
    <xf numFmtId="0" fontId="11" fillId="0" borderId="0" xfId="0" applyFont="1" applyFill="1" applyAlignment="1">
      <alignment horizontal="left"/>
    </xf>
    <xf numFmtId="0" fontId="11" fillId="0" borderId="0" xfId="1" applyFont="1" applyFill="1" applyAlignment="1">
      <alignment horizontal="left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wrapText="1"/>
    </xf>
    <xf numFmtId="0" fontId="12" fillId="0" borderId="0" xfId="0" applyFont="1" applyAlignment="1">
      <alignment horizontal="center" wrapText="1"/>
    </xf>
    <xf numFmtId="0" fontId="11" fillId="0" borderId="0" xfId="0" applyFont="1" applyAlignment="1">
      <alignment horizontal="left" vertical="top" wrapText="1"/>
    </xf>
    <xf numFmtId="0" fontId="17" fillId="0" borderId="0" xfId="0" applyFont="1" applyAlignment="1">
      <alignment horizontal="right" wrapText="1"/>
    </xf>
    <xf numFmtId="0" fontId="11" fillId="0" borderId="0" xfId="0" applyFont="1" applyAlignment="1">
      <alignment horizontal="right" wrapText="1"/>
    </xf>
    <xf numFmtId="164" fontId="11" fillId="0" borderId="0" xfId="0" applyNumberFormat="1" applyFont="1" applyAlignment="1">
      <alignment horizontal="right"/>
    </xf>
    <xf numFmtId="164" fontId="17" fillId="0" borderId="0" xfId="0" applyNumberFormat="1" applyFont="1" applyAlignment="1">
      <alignment horizontal="right"/>
    </xf>
    <xf numFmtId="164" fontId="0" fillId="0" borderId="0" xfId="0" applyNumberFormat="1"/>
    <xf numFmtId="164" fontId="16" fillId="0" borderId="0" xfId="0" applyNumberFormat="1" applyFont="1" applyAlignment="1">
      <alignment horizontal="right"/>
    </xf>
    <xf numFmtId="0" fontId="11" fillId="0" borderId="5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right" wrapText="1"/>
    </xf>
    <xf numFmtId="0" fontId="11" fillId="0" borderId="5" xfId="0" applyFont="1" applyBorder="1" applyAlignment="1">
      <alignment horizontal="right"/>
    </xf>
    <xf numFmtId="164" fontId="11" fillId="0" borderId="5" xfId="0" applyNumberFormat="1" applyFont="1" applyBorder="1" applyAlignment="1">
      <alignment horizontal="right"/>
    </xf>
    <xf numFmtId="0" fontId="11" fillId="0" borderId="5" xfId="0" applyFont="1" applyBorder="1" applyAlignment="1">
      <alignment horizontal="right" wrapText="1"/>
    </xf>
    <xf numFmtId="0" fontId="0" fillId="0" borderId="6" xfId="0" applyBorder="1"/>
    <xf numFmtId="0" fontId="16" fillId="0" borderId="6" xfId="0" applyFont="1" applyBorder="1"/>
    <xf numFmtId="164" fontId="16" fillId="0" borderId="6" xfId="0" applyNumberFormat="1" applyFont="1" applyBorder="1" applyAlignment="1">
      <alignment horizontal="right"/>
    </xf>
    <xf numFmtId="0" fontId="16" fillId="0" borderId="0" xfId="0" applyFont="1" applyAlignment="1">
      <alignment horizontal="right"/>
    </xf>
    <xf numFmtId="0" fontId="16" fillId="0" borderId="0" xfId="0" applyFont="1" applyAlignment="1">
      <alignment horizontal="left" wrapText="1"/>
    </xf>
    <xf numFmtId="0" fontId="19" fillId="0" borderId="5" xfId="0" applyFont="1" applyBorder="1" applyAlignment="1">
      <alignment horizontal="left" vertical="top" wrapText="1"/>
    </xf>
    <xf numFmtId="0" fontId="20" fillId="0" borderId="5" xfId="0" applyFont="1" applyBorder="1" applyAlignment="1">
      <alignment horizontal="right" wrapText="1"/>
    </xf>
    <xf numFmtId="0" fontId="19" fillId="0" borderId="5" xfId="0" applyFont="1" applyBorder="1" applyAlignment="1">
      <alignment horizontal="right"/>
    </xf>
    <xf numFmtId="164" fontId="19" fillId="0" borderId="5" xfId="0" applyNumberFormat="1" applyFont="1" applyBorder="1" applyAlignment="1">
      <alignment horizontal="right"/>
    </xf>
    <xf numFmtId="0" fontId="19" fillId="0" borderId="5" xfId="0" applyFont="1" applyBorder="1" applyAlignment="1">
      <alignment horizontal="right" wrapText="1"/>
    </xf>
    <xf numFmtId="0" fontId="22" fillId="0" borderId="6" xfId="0" applyFont="1" applyBorder="1"/>
    <xf numFmtId="0" fontId="23" fillId="0" borderId="6" xfId="0" applyFont="1" applyBorder="1"/>
    <xf numFmtId="164" fontId="23" fillId="0" borderId="6" xfId="0" applyNumberFormat="1" applyFont="1" applyBorder="1" applyAlignment="1">
      <alignment horizontal="right"/>
    </xf>
    <xf numFmtId="0" fontId="11" fillId="0" borderId="0" xfId="0" applyFont="1" applyAlignment="1">
      <alignment horizontal="right" vertical="center"/>
    </xf>
    <xf numFmtId="0" fontId="11" fillId="0" borderId="1" xfId="0" applyFont="1" applyBorder="1"/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121"/>
  <sheetViews>
    <sheetView tabSelected="1" topLeftCell="A9" zoomScaleNormal="100" workbookViewId="0"/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8.140625" bestFit="1" customWidth="1"/>
    <col min="6" max="6" width="11.28515625" bestFit="1" customWidth="1"/>
    <col min="7" max="7" width="8.7109375" bestFit="1" customWidth="1"/>
    <col min="8" max="8" width="9.85546875" bestFit="1" customWidth="1"/>
    <col min="9" max="9" width="11.28515625" bestFit="1" customWidth="1"/>
    <col min="10" max="10" width="11.85546875" bestFit="1" customWidth="1"/>
    <col min="11" max="11" width="13.140625" bestFit="1" customWidth="1"/>
    <col min="14" max="36" width="0" hidden="1" customWidth="1"/>
    <col min="37" max="37" width="129.7109375" hidden="1" customWidth="1"/>
    <col min="38" max="42" width="0" hidden="1" customWidth="1"/>
  </cols>
  <sheetData>
    <row r="1" spans="1:11" x14ac:dyDescent="0.2">
      <c r="A1" s="9" t="str">
        <f>Source!B1</f>
        <v>Smeta.RU  (495) 974-1589</v>
      </c>
    </row>
    <row r="2" spans="1:11" ht="14.25" x14ac:dyDescent="0.2">
      <c r="A2" s="10"/>
      <c r="B2" s="10"/>
      <c r="C2" s="10"/>
      <c r="D2" s="10"/>
      <c r="E2" s="10"/>
      <c r="F2" s="10"/>
      <c r="G2" s="10"/>
      <c r="H2" s="10"/>
      <c r="I2" s="10"/>
      <c r="J2" s="20" t="s">
        <v>133</v>
      </c>
      <c r="K2" s="20"/>
    </row>
    <row r="3" spans="1:11" ht="16.5" x14ac:dyDescent="0.25">
      <c r="A3" s="12"/>
      <c r="B3" s="13" t="s">
        <v>131</v>
      </c>
      <c r="C3" s="13"/>
      <c r="D3" s="13"/>
      <c r="E3" s="13"/>
      <c r="F3" s="11"/>
      <c r="G3" s="13" t="s">
        <v>132</v>
      </c>
      <c r="H3" s="13"/>
      <c r="I3" s="13"/>
      <c r="J3" s="13"/>
      <c r="K3" s="13"/>
    </row>
    <row r="4" spans="1:11" ht="14.25" x14ac:dyDescent="0.2">
      <c r="A4" s="11"/>
      <c r="B4" s="14"/>
      <c r="C4" s="14"/>
      <c r="D4" s="14"/>
      <c r="E4" s="14"/>
      <c r="F4" s="11"/>
      <c r="G4" s="14"/>
      <c r="H4" s="14"/>
      <c r="I4" s="14"/>
      <c r="J4" s="14"/>
      <c r="K4" s="14"/>
    </row>
    <row r="5" spans="1:11" ht="14.25" x14ac:dyDescent="0.2">
      <c r="A5" s="15"/>
      <c r="B5" s="15"/>
      <c r="C5" s="16"/>
      <c r="D5" s="16"/>
      <c r="E5" s="16"/>
      <c r="F5" s="11"/>
      <c r="G5" s="17"/>
      <c r="H5" s="16"/>
      <c r="I5" s="16"/>
      <c r="J5" s="16"/>
      <c r="K5" s="17"/>
    </row>
    <row r="6" spans="1:11" ht="14.25" x14ac:dyDescent="0.2">
      <c r="A6" s="17"/>
      <c r="B6" s="14" t="str">
        <f>CONCATENATE("______________________ ", IF(Source!AL12&lt;&gt;"", Source!AL12, ""))</f>
        <v xml:space="preserve">______________________ </v>
      </c>
      <c r="C6" s="14"/>
      <c r="D6" s="14"/>
      <c r="E6" s="14"/>
      <c r="F6" s="11"/>
      <c r="G6" s="14" t="str">
        <f>CONCATENATE("______________________ ", IF(Source!AH12&lt;&gt;"", Source!AH12, ""))</f>
        <v xml:space="preserve">______________________ </v>
      </c>
      <c r="H6" s="14"/>
      <c r="I6" s="14"/>
      <c r="J6" s="14"/>
      <c r="K6" s="14"/>
    </row>
    <row r="7" spans="1:11" ht="14.25" x14ac:dyDescent="0.2">
      <c r="A7" s="18"/>
      <c r="B7" s="19" t="s">
        <v>134</v>
      </c>
      <c r="C7" s="19"/>
      <c r="D7" s="19"/>
      <c r="E7" s="19"/>
      <c r="F7" s="11"/>
      <c r="G7" s="19" t="s">
        <v>134</v>
      </c>
      <c r="H7" s="19"/>
      <c r="I7" s="19"/>
      <c r="J7" s="19"/>
      <c r="K7" s="19"/>
    </row>
    <row r="9" spans="1:11" ht="14.25" x14ac:dyDescent="0.2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</row>
    <row r="10" spans="1:11" ht="15.75" x14ac:dyDescent="0.25">
      <c r="A10" s="21" t="str">
        <f>IF(Source!G12&lt;&gt;"Новый объект", Source!G12, "")</f>
        <v>Установка трансформаторов ТСЛ 2х1000 кВА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</row>
    <row r="11" spans="1:11" x14ac:dyDescent="0.2">
      <c r="A11" s="22" t="s">
        <v>135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</row>
    <row r="12" spans="1:11" ht="14.25" x14ac:dyDescent="0.2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</row>
    <row r="13" spans="1:11" ht="15.75" x14ac:dyDescent="0.25">
      <c r="A13" s="21" t="str">
        <f>CONCATENATE( "ЛОКАЛЬНАЯ СМЕТА № ",IF(Source!F12&lt;&gt;"Новый объект", Source!F12, ""))</f>
        <v>ЛОКАЛЬНАЯ СМЕТА № 129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</row>
    <row r="14" spans="1:11" ht="14.25" x14ac:dyDescent="0.2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</row>
    <row r="15" spans="1:11" ht="18" x14ac:dyDescent="0.25">
      <c r="A15" s="24"/>
      <c r="B15" s="24"/>
      <c r="C15" s="24"/>
      <c r="D15" s="24"/>
      <c r="E15" s="24"/>
      <c r="F15" s="24"/>
      <c r="G15" s="24"/>
      <c r="H15" s="24"/>
      <c r="I15" s="24"/>
      <c r="J15" s="24"/>
      <c r="K15" s="24"/>
    </row>
    <row r="16" spans="1:11" x14ac:dyDescent="0.2">
      <c r="A16" s="25" t="s">
        <v>136</v>
      </c>
      <c r="B16" s="26"/>
      <c r="C16" s="26"/>
      <c r="D16" s="26"/>
      <c r="E16" s="26"/>
      <c r="F16" s="26"/>
      <c r="G16" s="26"/>
      <c r="H16" s="26"/>
      <c r="I16" s="26"/>
      <c r="J16" s="26"/>
      <c r="K16" s="26"/>
    </row>
    <row r="17" spans="1:37" ht="14.25" x14ac:dyDescent="0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</row>
    <row r="18" spans="1:37" ht="14.25" x14ac:dyDescent="0.2">
      <c r="A18" s="27" t="str">
        <f>CONCATENATE( "Основание: чертежи № ", Source!J12)</f>
        <v xml:space="preserve">Основание: чертежи № </v>
      </c>
      <c r="B18" s="27"/>
      <c r="C18" s="27"/>
      <c r="D18" s="27"/>
      <c r="E18" s="27"/>
      <c r="F18" s="27"/>
      <c r="G18" s="27"/>
      <c r="H18" s="27"/>
      <c r="I18" s="27"/>
      <c r="J18" s="27"/>
      <c r="K18" s="27"/>
    </row>
    <row r="19" spans="1:37" ht="14.25" x14ac:dyDescent="0.2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8"/>
    </row>
    <row r="20" spans="1:37" ht="71.25" x14ac:dyDescent="0.2">
      <c r="A20" s="11"/>
      <c r="B20" s="11"/>
      <c r="C20" s="11"/>
      <c r="D20" s="11"/>
      <c r="E20" s="11"/>
      <c r="F20" s="11"/>
      <c r="G20" s="11"/>
      <c r="H20" s="11"/>
      <c r="I20" s="29" t="s">
        <v>137</v>
      </c>
      <c r="J20" s="29" t="s">
        <v>138</v>
      </c>
      <c r="K20" s="11"/>
    </row>
    <row r="21" spans="1:37" ht="15" x14ac:dyDescent="0.25">
      <c r="A21" s="11"/>
      <c r="B21" s="11"/>
      <c r="C21" s="11"/>
      <c r="D21" s="11"/>
      <c r="E21" s="30" t="s">
        <v>139</v>
      </c>
      <c r="F21" s="30"/>
      <c r="G21" s="30"/>
      <c r="H21" s="30"/>
      <c r="I21" s="31">
        <f>SUM(O1:O114)/1000</f>
        <v>498.43199999999996</v>
      </c>
      <c r="J21" s="31">
        <f>(Source!F195/1000)</f>
        <v>2743.56468</v>
      </c>
      <c r="K21" s="32" t="s">
        <v>180</v>
      </c>
    </row>
    <row r="22" spans="1:37" ht="14.25" x14ac:dyDescent="0.2">
      <c r="A22" s="11"/>
      <c r="B22" s="11"/>
      <c r="C22" s="11"/>
      <c r="D22" s="11"/>
      <c r="E22" s="14" t="s">
        <v>140</v>
      </c>
      <c r="F22" s="14"/>
      <c r="G22" s="14"/>
      <c r="H22" s="14"/>
      <c r="I22" s="33">
        <f>SUM(X1:X114)/1000</f>
        <v>0</v>
      </c>
      <c r="J22" s="33">
        <f>(Source!F184)/1000</f>
        <v>0</v>
      </c>
      <c r="K22" s="11" t="s">
        <v>180</v>
      </c>
    </row>
    <row r="23" spans="1:37" ht="14.25" x14ac:dyDescent="0.2">
      <c r="A23" s="11"/>
      <c r="B23" s="11"/>
      <c r="C23" s="11"/>
      <c r="D23" s="11"/>
      <c r="E23" s="14" t="s">
        <v>141</v>
      </c>
      <c r="F23" s="14"/>
      <c r="G23" s="14"/>
      <c r="H23" s="14"/>
      <c r="I23" s="33">
        <f>SUM(Y1:Y114)/1000</f>
        <v>4.6156099999999993</v>
      </c>
      <c r="J23" s="33">
        <f>(Source!F185)/1000</f>
        <v>81.033829999999995</v>
      </c>
      <c r="K23" s="11" t="s">
        <v>180</v>
      </c>
    </row>
    <row r="24" spans="1:37" ht="14.25" x14ac:dyDescent="0.2">
      <c r="A24" s="11"/>
      <c r="B24" s="11"/>
      <c r="C24" s="11"/>
      <c r="D24" s="11"/>
      <c r="E24" s="14" t="s">
        <v>78</v>
      </c>
      <c r="F24" s="14"/>
      <c r="G24" s="14"/>
      <c r="H24" s="14"/>
      <c r="I24" s="33">
        <f>SUM(Z1:Z114)/1000</f>
        <v>486.63203999999996</v>
      </c>
      <c r="J24" s="33">
        <f>(Source!F176)/1000</f>
        <v>2501.2886899999999</v>
      </c>
      <c r="K24" s="11" t="s">
        <v>180</v>
      </c>
    </row>
    <row r="25" spans="1:37" ht="14.25" x14ac:dyDescent="0.2">
      <c r="A25" s="11"/>
      <c r="B25" s="11"/>
      <c r="C25" s="11"/>
      <c r="D25" s="11"/>
      <c r="E25" s="14" t="s">
        <v>142</v>
      </c>
      <c r="F25" s="14"/>
      <c r="G25" s="14"/>
      <c r="H25" s="14"/>
      <c r="I25" s="33">
        <f>SUM(AA1:AA114)/1000</f>
        <v>7.1843500000000002</v>
      </c>
      <c r="J25" s="33">
        <f>(Source!F186+Source!F187)/1000</f>
        <v>161.24216000000001</v>
      </c>
      <c r="K25" s="11" t="s">
        <v>180</v>
      </c>
    </row>
    <row r="26" spans="1:37" ht="14.25" x14ac:dyDescent="0.2">
      <c r="A26" s="11"/>
      <c r="B26" s="11"/>
      <c r="C26" s="11"/>
      <c r="D26" s="11"/>
      <c r="E26" s="14" t="s">
        <v>143</v>
      </c>
      <c r="F26" s="14"/>
      <c r="G26" s="14"/>
      <c r="H26" s="14"/>
      <c r="I26" s="33">
        <f>SUM(W1:W114)/1000</f>
        <v>4.07043</v>
      </c>
      <c r="J26" s="33">
        <f>(Source!F182+ Source!F181)/1000</f>
        <v>106.0754</v>
      </c>
      <c r="K26" s="11" t="s">
        <v>180</v>
      </c>
    </row>
    <row r="27" spans="1:37" ht="14.25" x14ac:dyDescent="0.2">
      <c r="A27" s="11"/>
      <c r="B27" s="11"/>
      <c r="C27" s="11"/>
      <c r="D27" s="11"/>
      <c r="E27" s="14" t="s">
        <v>144</v>
      </c>
      <c r="F27" s="14"/>
      <c r="G27" s="14"/>
      <c r="H27" s="14"/>
      <c r="I27" s="33">
        <f>SUM(AB1:AB114)</f>
        <v>257.28128000000004</v>
      </c>
      <c r="J27" s="33"/>
      <c r="K27" s="11" t="s">
        <v>128</v>
      </c>
    </row>
    <row r="28" spans="1:37" ht="14.25" hidden="1" x14ac:dyDescent="0.2">
      <c r="A28" s="11"/>
      <c r="B28" s="11"/>
      <c r="C28" s="11"/>
      <c r="D28" s="11"/>
      <c r="E28" s="34" t="s">
        <v>145</v>
      </c>
      <c r="F28" s="34"/>
      <c r="G28" s="34"/>
      <c r="H28" s="34"/>
      <c r="I28" s="33"/>
      <c r="J28" s="33"/>
      <c r="K28" s="11"/>
    </row>
    <row r="29" spans="1:37" ht="14.25" hidden="1" x14ac:dyDescent="0.2">
      <c r="A29" s="11"/>
      <c r="B29" s="11"/>
      <c r="C29" s="11"/>
      <c r="D29" s="11"/>
      <c r="E29" s="35" t="s">
        <v>63</v>
      </c>
      <c r="F29" s="35"/>
      <c r="G29" s="35"/>
      <c r="H29" s="35"/>
      <c r="I29" s="33">
        <f>SUM(AE1:AE114)/1000</f>
        <v>0</v>
      </c>
      <c r="J29" s="33">
        <f>SUM(AF1:AF114)/1000</f>
        <v>0</v>
      </c>
      <c r="K29" s="11" t="s">
        <v>180</v>
      </c>
    </row>
    <row r="30" spans="1:37" ht="14.25" x14ac:dyDescent="0.2">
      <c r="A30" s="11"/>
      <c r="B30" s="11"/>
      <c r="C30" s="11"/>
      <c r="D30" s="11"/>
      <c r="E30" s="11"/>
      <c r="F30" s="17"/>
      <c r="G30" s="17"/>
      <c r="H30" s="17"/>
      <c r="I30" s="33"/>
      <c r="J30" s="33"/>
      <c r="K30" s="11"/>
    </row>
    <row r="31" spans="1:37" ht="14.25" x14ac:dyDescent="0.2">
      <c r="A31" s="11" t="s">
        <v>157</v>
      </c>
      <c r="B31" s="11"/>
      <c r="C31" s="11"/>
      <c r="D31" s="11"/>
      <c r="E31" s="11"/>
      <c r="F31" s="17"/>
      <c r="G31" s="17"/>
      <c r="H31" s="17"/>
      <c r="I31" s="33"/>
      <c r="J31" s="33"/>
      <c r="K31" s="11"/>
    </row>
    <row r="32" spans="1:37" ht="14.25" x14ac:dyDescent="0.2">
      <c r="A32" s="27" t="s">
        <v>158</v>
      </c>
      <c r="B32" s="27"/>
      <c r="C32" s="27"/>
      <c r="D32" s="27"/>
      <c r="E32" s="27"/>
      <c r="F32" s="27"/>
      <c r="G32" s="27"/>
      <c r="H32" s="27"/>
      <c r="I32" s="27"/>
      <c r="J32" s="27"/>
      <c r="K32" s="27"/>
      <c r="AK32" s="38" t="s">
        <v>158</v>
      </c>
    </row>
    <row r="33" spans="1:28" ht="114" x14ac:dyDescent="0.2">
      <c r="A33" s="36" t="s">
        <v>146</v>
      </c>
      <c r="B33" s="36" t="s">
        <v>147</v>
      </c>
      <c r="C33" s="36" t="s">
        <v>148</v>
      </c>
      <c r="D33" s="36" t="s">
        <v>149</v>
      </c>
      <c r="E33" s="36" t="s">
        <v>150</v>
      </c>
      <c r="F33" s="36" t="s">
        <v>151</v>
      </c>
      <c r="G33" s="37" t="s">
        <v>152</v>
      </c>
      <c r="H33" s="37" t="s">
        <v>153</v>
      </c>
      <c r="I33" s="36" t="s">
        <v>154</v>
      </c>
      <c r="J33" s="36" t="s">
        <v>155</v>
      </c>
      <c r="K33" s="36" t="s">
        <v>156</v>
      </c>
    </row>
    <row r="34" spans="1:28" ht="14.25" x14ac:dyDescent="0.2">
      <c r="A34" s="36">
        <v>1</v>
      </c>
      <c r="B34" s="36">
        <v>2</v>
      </c>
      <c r="C34" s="36">
        <v>3</v>
      </c>
      <c r="D34" s="36">
        <v>4</v>
      </c>
      <c r="E34" s="36">
        <v>5</v>
      </c>
      <c r="F34" s="36">
        <v>6</v>
      </c>
      <c r="G34" s="36">
        <v>7</v>
      </c>
      <c r="H34" s="36">
        <v>8</v>
      </c>
      <c r="I34" s="36">
        <v>9</v>
      </c>
      <c r="J34" s="36">
        <v>10</v>
      </c>
      <c r="K34" s="36">
        <v>11</v>
      </c>
    </row>
    <row r="36" spans="1:28" ht="16.5" x14ac:dyDescent="0.25">
      <c r="A36" s="39" t="str">
        <f>CONCATENATE("Локальная смета: ",IF(Source!G20&lt;&gt;"Новая локальная смета", Source!G20, ""))</f>
        <v xml:space="preserve">Локальная смета: </v>
      </c>
      <c r="B36" s="39"/>
      <c r="C36" s="39"/>
      <c r="D36" s="39"/>
      <c r="E36" s="39"/>
      <c r="F36" s="39"/>
      <c r="G36" s="39"/>
      <c r="H36" s="39"/>
      <c r="I36" s="39"/>
      <c r="J36" s="39"/>
      <c r="K36" s="39"/>
    </row>
    <row r="38" spans="1:28" ht="16.5" x14ac:dyDescent="0.25">
      <c r="A38" s="39" t="str">
        <f>CONCATENATE("Раздел: ",IF(Source!G24&lt;&gt;"Новый раздел", Source!G24, ""))</f>
        <v>Раздел: Монтажные работы</v>
      </c>
      <c r="B38" s="39"/>
      <c r="C38" s="39"/>
      <c r="D38" s="39"/>
      <c r="E38" s="39"/>
      <c r="F38" s="39"/>
      <c r="G38" s="39"/>
      <c r="H38" s="39"/>
      <c r="I38" s="39"/>
      <c r="J38" s="39"/>
      <c r="K38" s="39"/>
    </row>
    <row r="39" spans="1:28" ht="71.25" x14ac:dyDescent="0.2">
      <c r="A39" s="40">
        <v>1</v>
      </c>
      <c r="B39" s="40" t="s">
        <v>159</v>
      </c>
      <c r="C39" s="40" t="s">
        <v>16</v>
      </c>
      <c r="D39" s="41" t="str">
        <f>Source!H28</f>
        <v>1  ШТ.</v>
      </c>
      <c r="E39" s="10">
        <f>Source!I28</f>
        <v>2</v>
      </c>
      <c r="F39" s="43"/>
      <c r="G39" s="42"/>
      <c r="H39" s="10"/>
      <c r="I39" s="43"/>
      <c r="J39" s="10"/>
      <c r="K39" s="43"/>
      <c r="Q39">
        <f>ROUND((Source!DN28/100)*ROUND((ROUND((Source!AF28*Source!AV28*Source!I28),2)),2), 2)</f>
        <v>980.26</v>
      </c>
      <c r="R39">
        <f>Source!X28</f>
        <v>20983.81</v>
      </c>
      <c r="S39">
        <f>ROUND((Source!DO28/100)*ROUND((ROUND((Source!AF28*Source!AV28*Source!I28),2)),2), 2)</f>
        <v>612.66</v>
      </c>
      <c r="T39">
        <f>Source!Y28</f>
        <v>9807.65</v>
      </c>
      <c r="U39">
        <f>ROUND((175/100)*ROUND((ROUND((Source!AE28*Source!AV28*Source!I28),2)),2), 2)</f>
        <v>459.92</v>
      </c>
      <c r="V39">
        <f>ROUND((160/100)*ROUND(ROUND((ROUND((Source!AE28*Source!AV28*Source!I28),2)*Source!BS28),2), 2), 2)</f>
        <v>10958.13</v>
      </c>
    </row>
    <row r="40" spans="1:28" ht="14.25" x14ac:dyDescent="0.2">
      <c r="A40" s="40"/>
      <c r="B40" s="40"/>
      <c r="C40" s="40" t="s">
        <v>160</v>
      </c>
      <c r="D40" s="41"/>
      <c r="E40" s="10"/>
      <c r="F40" s="43">
        <f>Source!AO28</f>
        <v>348.31</v>
      </c>
      <c r="G40" s="42" t="str">
        <f>Source!DG28</f>
        <v>)*1,2</v>
      </c>
      <c r="H40" s="10">
        <f>Source!AV28</f>
        <v>1.0469999999999999</v>
      </c>
      <c r="I40" s="43">
        <f>ROUND((ROUND((Source!AF28*Source!AV28*Source!I28),2)),2)</f>
        <v>875.23</v>
      </c>
      <c r="J40" s="10">
        <f>IF(Source!BA28&lt;&gt; 0, Source!BA28, 1)</f>
        <v>26.06</v>
      </c>
      <c r="K40" s="43">
        <f>Source!S28</f>
        <v>22808.49</v>
      </c>
      <c r="W40">
        <f>I40</f>
        <v>875.23</v>
      </c>
    </row>
    <row r="41" spans="1:28" ht="14.25" x14ac:dyDescent="0.2">
      <c r="A41" s="40"/>
      <c r="B41" s="40"/>
      <c r="C41" s="40" t="s">
        <v>161</v>
      </c>
      <c r="D41" s="41"/>
      <c r="E41" s="10"/>
      <c r="F41" s="43">
        <f>Source!AM28</f>
        <v>450.39</v>
      </c>
      <c r="G41" s="42" t="str">
        <f>Source!DE28</f>
        <v>)*1,2</v>
      </c>
      <c r="H41" s="10">
        <f>Source!AV28</f>
        <v>1.0469999999999999</v>
      </c>
      <c r="I41" s="43">
        <f>(ROUND((ROUND((((Source!ET28*1.2))*Source!AV28*Source!I28),2)),2)+ROUND((ROUND(((Source!AE28-((Source!EU28*1.2)))*Source!AV28*Source!I28),2)),2))</f>
        <v>1131.74</v>
      </c>
      <c r="J41" s="10">
        <f>IF(Source!BB28&lt;&gt; 0, Source!BB28, 1)</f>
        <v>11.13</v>
      </c>
      <c r="K41" s="43">
        <f>Source!Q28</f>
        <v>12596.27</v>
      </c>
    </row>
    <row r="42" spans="1:28" ht="14.25" x14ac:dyDescent="0.2">
      <c r="A42" s="40"/>
      <c r="B42" s="40"/>
      <c r="C42" s="40" t="s">
        <v>162</v>
      </c>
      <c r="D42" s="41"/>
      <c r="E42" s="10"/>
      <c r="F42" s="43">
        <f>Source!AN28</f>
        <v>104.59</v>
      </c>
      <c r="G42" s="42" t="str">
        <f>Source!DF28</f>
        <v>)*1,2</v>
      </c>
      <c r="H42" s="10">
        <f>Source!AV28</f>
        <v>1.0469999999999999</v>
      </c>
      <c r="I42" s="44">
        <f>ROUND((ROUND((Source!AE28*Source!AV28*Source!I28),2)),2)</f>
        <v>262.81</v>
      </c>
      <c r="J42" s="10">
        <f>IF(Source!BS28&lt;&gt; 0, Source!BS28, 1)</f>
        <v>26.06</v>
      </c>
      <c r="K42" s="44">
        <f>Source!R28</f>
        <v>6848.83</v>
      </c>
      <c r="W42">
        <f>I42</f>
        <v>262.81</v>
      </c>
    </row>
    <row r="43" spans="1:28" ht="14.25" x14ac:dyDescent="0.2">
      <c r="A43" s="40"/>
      <c r="B43" s="40"/>
      <c r="C43" s="40" t="s">
        <v>163</v>
      </c>
      <c r="D43" s="41"/>
      <c r="E43" s="10"/>
      <c r="F43" s="43">
        <f>Source!AL28</f>
        <v>277.89999999999998</v>
      </c>
      <c r="G43" s="42" t="str">
        <f>Source!DD28</f>
        <v/>
      </c>
      <c r="H43" s="10">
        <f>Source!AW28</f>
        <v>1</v>
      </c>
      <c r="I43" s="43">
        <f>ROUND((ROUND((Source!AC28*Source!AW28*Source!I28),2)),2)</f>
        <v>555.79999999999995</v>
      </c>
      <c r="J43" s="10">
        <f>IF(Source!BC28&lt;&gt; 0, Source!BC28, 1)</f>
        <v>6.98</v>
      </c>
      <c r="K43" s="43">
        <f>Source!P28</f>
        <v>3879.48</v>
      </c>
    </row>
    <row r="44" spans="1:28" ht="14.25" x14ac:dyDescent="0.2">
      <c r="A44" s="40"/>
      <c r="B44" s="40"/>
      <c r="C44" s="40" t="s">
        <v>164</v>
      </c>
      <c r="D44" s="41" t="s">
        <v>165</v>
      </c>
      <c r="E44" s="10">
        <f>Source!DN28</f>
        <v>112</v>
      </c>
      <c r="F44" s="43"/>
      <c r="G44" s="42"/>
      <c r="H44" s="10"/>
      <c r="I44" s="43">
        <f>SUM(Q39:Q43)</f>
        <v>980.26</v>
      </c>
      <c r="J44" s="10">
        <f>Source!BZ28</f>
        <v>92</v>
      </c>
      <c r="K44" s="43">
        <f>SUM(R39:R43)</f>
        <v>20983.81</v>
      </c>
    </row>
    <row r="45" spans="1:28" ht="14.25" x14ac:dyDescent="0.2">
      <c r="A45" s="40"/>
      <c r="B45" s="40"/>
      <c r="C45" s="40" t="s">
        <v>166</v>
      </c>
      <c r="D45" s="41" t="s">
        <v>165</v>
      </c>
      <c r="E45" s="10">
        <f>Source!DO28</f>
        <v>70</v>
      </c>
      <c r="F45" s="43"/>
      <c r="G45" s="42"/>
      <c r="H45" s="10"/>
      <c r="I45" s="43">
        <f>SUM(S39:S44)</f>
        <v>612.66</v>
      </c>
      <c r="J45" s="10">
        <f>Source!CA28</f>
        <v>43</v>
      </c>
      <c r="K45" s="43">
        <f>SUM(T39:T44)</f>
        <v>9807.65</v>
      </c>
    </row>
    <row r="46" spans="1:28" ht="14.25" x14ac:dyDescent="0.2">
      <c r="A46" s="40"/>
      <c r="B46" s="40"/>
      <c r="C46" s="40" t="s">
        <v>167</v>
      </c>
      <c r="D46" s="41" t="s">
        <v>165</v>
      </c>
      <c r="E46" s="10">
        <f>175</f>
        <v>175</v>
      </c>
      <c r="F46" s="43"/>
      <c r="G46" s="42"/>
      <c r="H46" s="10"/>
      <c r="I46" s="43">
        <f>SUM(U39:U45)</f>
        <v>459.92</v>
      </c>
      <c r="J46" s="10">
        <f>160</f>
        <v>160</v>
      </c>
      <c r="K46" s="43">
        <f>SUM(V39:V45)</f>
        <v>10958.13</v>
      </c>
    </row>
    <row r="47" spans="1:28" ht="14.25" x14ac:dyDescent="0.2">
      <c r="A47" s="47"/>
      <c r="B47" s="47"/>
      <c r="C47" s="47" t="s">
        <v>168</v>
      </c>
      <c r="D47" s="48" t="s">
        <v>169</v>
      </c>
      <c r="E47" s="49">
        <f>Source!AQ28</f>
        <v>27.6</v>
      </c>
      <c r="F47" s="50"/>
      <c r="G47" s="51" t="str">
        <f>Source!DI28</f>
        <v>)*1,2</v>
      </c>
      <c r="H47" s="49">
        <f>Source!AV28</f>
        <v>1.0469999999999999</v>
      </c>
      <c r="I47" s="50">
        <f>Source!U28</f>
        <v>69.353279999999984</v>
      </c>
      <c r="J47" s="49"/>
      <c r="K47" s="50"/>
      <c r="AB47" s="45">
        <f>I47</f>
        <v>69.353279999999984</v>
      </c>
    </row>
    <row r="48" spans="1:28" ht="15" x14ac:dyDescent="0.25">
      <c r="A48" s="52"/>
      <c r="B48" s="52"/>
      <c r="C48" s="53" t="s">
        <v>170</v>
      </c>
      <c r="D48" s="52"/>
      <c r="E48" s="52"/>
      <c r="F48" s="52"/>
      <c r="G48" s="52"/>
      <c r="H48" s="54">
        <f>I40+I41+I43+I44+I45+I46</f>
        <v>4615.6099999999997</v>
      </c>
      <c r="I48" s="54"/>
      <c r="J48" s="54">
        <f>K40+K41+K43+K44+K45+K46</f>
        <v>81033.83</v>
      </c>
      <c r="K48" s="54"/>
      <c r="O48" s="45">
        <f>I40+I41+I43+I44+I45+I46</f>
        <v>4615.6099999999997</v>
      </c>
      <c r="P48" s="45">
        <f>K40+K41+K43+K44+K45+K46</f>
        <v>81033.83</v>
      </c>
      <c r="X48">
        <f>IF(Source!BI28&lt;=1,I40+I41+I43+I44+I45+I46-0, 0)</f>
        <v>0</v>
      </c>
      <c r="Y48">
        <f>IF(Source!BI28=2,I40+I41+I43+I44+I45+I46-0, 0)</f>
        <v>4615.6099999999997</v>
      </c>
      <c r="Z48">
        <f>IF(Source!BI28=3,I40+I41+I43+I44+I45+I46-0, 0)</f>
        <v>0</v>
      </c>
      <c r="AA48">
        <f>IF(Source!BI28=4,I40+I41+I43+I44+I45+I46,0)</f>
        <v>0</v>
      </c>
    </row>
    <row r="51" spans="1:27" ht="15" x14ac:dyDescent="0.25">
      <c r="A51" s="56" t="str">
        <f>CONCATENATE("Итого по разделу: ",IF(Source!G30&lt;&gt;"Новый раздел", Source!G30, ""))</f>
        <v>Итого по разделу: Монтажные работы</v>
      </c>
      <c r="B51" s="56"/>
      <c r="C51" s="56"/>
      <c r="D51" s="56"/>
      <c r="E51" s="56"/>
      <c r="F51" s="56"/>
      <c r="G51" s="56"/>
      <c r="H51" s="46">
        <f>SUM(O38:O50)</f>
        <v>4615.6099999999997</v>
      </c>
      <c r="I51" s="55"/>
      <c r="J51" s="46">
        <f>SUM(P38:P50)</f>
        <v>81033.83</v>
      </c>
      <c r="K51" s="55"/>
    </row>
    <row r="52" spans="1:27" hidden="1" x14ac:dyDescent="0.2">
      <c r="A52" t="s">
        <v>171</v>
      </c>
      <c r="H52">
        <f>SUM(AC38:AC51)</f>
        <v>0</v>
      </c>
      <c r="J52">
        <f>SUM(AD38:AD51)</f>
        <v>0</v>
      </c>
    </row>
    <row r="53" spans="1:27" hidden="1" x14ac:dyDescent="0.2">
      <c r="A53" t="s">
        <v>172</v>
      </c>
      <c r="H53">
        <f>SUM(AE38:AE52)</f>
        <v>0</v>
      </c>
      <c r="J53">
        <f>SUM(AF38:AF52)</f>
        <v>0</v>
      </c>
    </row>
    <row r="55" spans="1:27" ht="16.5" x14ac:dyDescent="0.25">
      <c r="A55" s="39" t="str">
        <f>CONCATENATE("Раздел: ",IF(Source!G60&lt;&gt;"Новый раздел", Source!G60, ""))</f>
        <v>Раздел: Оборудование</v>
      </c>
      <c r="B55" s="39"/>
      <c r="C55" s="39"/>
      <c r="D55" s="39"/>
      <c r="E55" s="39"/>
      <c r="F55" s="39"/>
      <c r="G55" s="39"/>
      <c r="H55" s="39"/>
      <c r="I55" s="39"/>
      <c r="J55" s="39"/>
      <c r="K55" s="39"/>
    </row>
    <row r="56" spans="1:27" ht="68.25" x14ac:dyDescent="0.2">
      <c r="A56" s="57">
        <v>1</v>
      </c>
      <c r="B56" s="57" t="str">
        <f>Source!F64</f>
        <v>Прайс</v>
      </c>
      <c r="C56" s="57" t="s">
        <v>173</v>
      </c>
      <c r="D56" s="58" t="str">
        <f>Source!H64</f>
        <v>шт.</v>
      </c>
      <c r="E56" s="59">
        <f>Source!I64</f>
        <v>2</v>
      </c>
      <c r="F56" s="60">
        <f>Source!AL64</f>
        <v>243316.02000000002</v>
      </c>
      <c r="G56" s="61" t="str">
        <f>Source!DD64</f>
        <v/>
      </c>
      <c r="H56" s="59">
        <f>Source!AW64</f>
        <v>1</v>
      </c>
      <c r="I56" s="60">
        <f>ROUND((ROUND((Source!AC64*Source!AW64*Source!I64),2)),2)</f>
        <v>486632.04</v>
      </c>
      <c r="J56" s="59">
        <f>IF(Source!BC64&lt;&gt; 0, Source!BC64, 1)</f>
        <v>5.14</v>
      </c>
      <c r="K56" s="60">
        <f>Source!P64</f>
        <v>2501288.69</v>
      </c>
      <c r="Q56">
        <f>ROUND((Source!DN64/100)*ROUND((ROUND((Source!AF64*Source!AV64*Source!I64),2)),2), 2)</f>
        <v>0</v>
      </c>
      <c r="R56">
        <f>Source!X64</f>
        <v>0</v>
      </c>
      <c r="S56">
        <f>ROUND((Source!DO64/100)*ROUND((ROUND((Source!AF64*Source!AV64*Source!I64),2)),2), 2)</f>
        <v>0</v>
      </c>
      <c r="T56">
        <f>Source!Y64</f>
        <v>0</v>
      </c>
      <c r="U56">
        <f>ROUND((175/100)*ROUND((ROUND((Source!AE64*Source!AV64*Source!I64),2)),2), 2)</f>
        <v>0</v>
      </c>
      <c r="V56">
        <f>ROUND((160/100)*ROUND(ROUND((ROUND((Source!AE64*Source!AV64*Source!I64),2)*Source!BS64),2), 2), 2)</f>
        <v>0</v>
      </c>
    </row>
    <row r="57" spans="1:27" ht="15" x14ac:dyDescent="0.25">
      <c r="A57" s="62"/>
      <c r="B57" s="62"/>
      <c r="C57" s="63" t="s">
        <v>170</v>
      </c>
      <c r="D57" s="62"/>
      <c r="E57" s="62"/>
      <c r="F57" s="62"/>
      <c r="G57" s="62"/>
      <c r="H57" s="64">
        <f>I56</f>
        <v>486632.04</v>
      </c>
      <c r="I57" s="64"/>
      <c r="J57" s="64">
        <f>K56</f>
        <v>2501288.69</v>
      </c>
      <c r="K57" s="64"/>
      <c r="O57" s="45">
        <f>I56</f>
        <v>486632.04</v>
      </c>
      <c r="P57" s="45">
        <f>K56</f>
        <v>2501288.69</v>
      </c>
      <c r="X57">
        <f>IF(Source!BI64&lt;=1,I56-0, 0)</f>
        <v>0</v>
      </c>
      <c r="Y57">
        <f>IF(Source!BI64=2,I56-0, 0)</f>
        <v>0</v>
      </c>
      <c r="Z57">
        <f>IF(Source!BI64=3,I56-0, 0)</f>
        <v>486632.04</v>
      </c>
      <c r="AA57">
        <f>IF(Source!BI64=4,I56,0)</f>
        <v>0</v>
      </c>
    </row>
    <row r="60" spans="1:27" ht="15" x14ac:dyDescent="0.25">
      <c r="A60" s="56" t="str">
        <f>CONCATENATE("Итого по разделу: ",IF(Source!G66&lt;&gt;"Новый раздел", Source!G66, ""))</f>
        <v>Итого по разделу: Оборудование</v>
      </c>
      <c r="B60" s="56"/>
      <c r="C60" s="56"/>
      <c r="D60" s="56"/>
      <c r="E60" s="56"/>
      <c r="F60" s="56"/>
      <c r="G60" s="56"/>
      <c r="H60" s="46">
        <f>SUM(O55:O59)</f>
        <v>486632.04</v>
      </c>
      <c r="I60" s="55"/>
      <c r="J60" s="46">
        <f>SUM(P55:P59)</f>
        <v>2501288.69</v>
      </c>
      <c r="K60" s="55"/>
    </row>
    <row r="61" spans="1:27" hidden="1" x14ac:dyDescent="0.2">
      <c r="A61" t="s">
        <v>171</v>
      </c>
      <c r="H61">
        <f>SUM(AC55:AC60)</f>
        <v>0</v>
      </c>
      <c r="J61">
        <f>SUM(AD55:AD60)</f>
        <v>0</v>
      </c>
    </row>
    <row r="62" spans="1:27" hidden="1" x14ac:dyDescent="0.2">
      <c r="A62" t="s">
        <v>172</v>
      </c>
      <c r="H62">
        <f>SUM(AE55:AE61)</f>
        <v>0</v>
      </c>
      <c r="J62">
        <f>SUM(AF55:AF61)</f>
        <v>0</v>
      </c>
    </row>
    <row r="64" spans="1:27" ht="16.5" x14ac:dyDescent="0.25">
      <c r="A64" s="39" t="str">
        <f>CONCATENATE("Раздел: ",IF(Source!G96&lt;&gt;"Новый раздел", Source!G96, ""))</f>
        <v>Раздел: Пусконаладочные работы</v>
      </c>
      <c r="B64" s="39"/>
      <c r="C64" s="39"/>
      <c r="D64" s="39"/>
      <c r="E64" s="39"/>
      <c r="F64" s="39"/>
      <c r="G64" s="39"/>
      <c r="H64" s="39"/>
      <c r="I64" s="39"/>
      <c r="J64" s="39"/>
      <c r="K64" s="39"/>
    </row>
    <row r="65" spans="1:28" ht="103.5" x14ac:dyDescent="0.2">
      <c r="A65" s="40">
        <v>1</v>
      </c>
      <c r="B65" s="40" t="s">
        <v>174</v>
      </c>
      <c r="C65" s="40" t="s">
        <v>90</v>
      </c>
      <c r="D65" s="41" t="str">
        <f>Source!H100</f>
        <v>1  ШТ.</v>
      </c>
      <c r="E65" s="10">
        <f>Source!I100</f>
        <v>2</v>
      </c>
      <c r="F65" s="43"/>
      <c r="G65" s="42"/>
      <c r="H65" s="10"/>
      <c r="I65" s="43"/>
      <c r="J65" s="10"/>
      <c r="K65" s="43"/>
      <c r="Q65">
        <f>ROUND((Source!DN100/100)*ROUND((ROUND((Source!AF100*Source!AV100*Source!I100),2)),2), 2)</f>
        <v>273.17</v>
      </c>
      <c r="R65">
        <f>Source!X100</f>
        <v>6644.28</v>
      </c>
      <c r="S65">
        <f>ROUND((Source!DO100/100)*ROUND((ROUND((Source!AF100*Source!AV100*Source!I100),2)),2), 2)</f>
        <v>254.96</v>
      </c>
      <c r="T65">
        <f>Source!Y100</f>
        <v>3891.65</v>
      </c>
      <c r="U65">
        <f>ROUND((175/100)*ROUND((ROUND((Source!AE100*Source!AV100*Source!I100),2)),2), 2)</f>
        <v>0</v>
      </c>
      <c r="V65">
        <f>ROUND((160/100)*ROUND(ROUND((ROUND((Source!AE100*Source!AV100*Source!I100),2)*Source!BS100),2), 2), 2)</f>
        <v>0</v>
      </c>
    </row>
    <row r="66" spans="1:28" ht="28.5" x14ac:dyDescent="0.2">
      <c r="A66" s="40"/>
      <c r="B66" s="40"/>
      <c r="C66" s="40" t="s">
        <v>160</v>
      </c>
      <c r="D66" s="41"/>
      <c r="E66" s="10"/>
      <c r="F66" s="43">
        <f>Source!AO100</f>
        <v>175.11</v>
      </c>
      <c r="G66" s="42" t="str">
        <f>Source!DG100</f>
        <v>)*0,8)*1,3</v>
      </c>
      <c r="H66" s="10">
        <f>Source!AV100</f>
        <v>1</v>
      </c>
      <c r="I66" s="43">
        <f>ROUND((ROUND((Source!AF100*Source!AV100*Source!I100),2)),2)</f>
        <v>364.23</v>
      </c>
      <c r="J66" s="10">
        <f>IF(Source!BA100&lt;&gt; 0, Source!BA100, 1)</f>
        <v>26.06</v>
      </c>
      <c r="K66" s="43">
        <f>Source!S100</f>
        <v>9491.83</v>
      </c>
      <c r="W66">
        <f>I66</f>
        <v>364.23</v>
      </c>
    </row>
    <row r="67" spans="1:28" ht="14.25" x14ac:dyDescent="0.2">
      <c r="A67" s="40"/>
      <c r="B67" s="40"/>
      <c r="C67" s="40" t="s">
        <v>164</v>
      </c>
      <c r="D67" s="41" t="s">
        <v>165</v>
      </c>
      <c r="E67" s="10">
        <f>Source!DN100</f>
        <v>75</v>
      </c>
      <c r="F67" s="43"/>
      <c r="G67" s="42"/>
      <c r="H67" s="10"/>
      <c r="I67" s="43">
        <f>SUM(Q65:Q66)</f>
        <v>273.17</v>
      </c>
      <c r="J67" s="10">
        <f>Source!BZ100</f>
        <v>70</v>
      </c>
      <c r="K67" s="43">
        <f>SUM(R65:R66)</f>
        <v>6644.28</v>
      </c>
    </row>
    <row r="68" spans="1:28" ht="14.25" x14ac:dyDescent="0.2">
      <c r="A68" s="40"/>
      <c r="B68" s="40"/>
      <c r="C68" s="40" t="s">
        <v>166</v>
      </c>
      <c r="D68" s="41" t="s">
        <v>165</v>
      </c>
      <c r="E68" s="10">
        <f>Source!DO100</f>
        <v>70</v>
      </c>
      <c r="F68" s="43"/>
      <c r="G68" s="42"/>
      <c r="H68" s="10"/>
      <c r="I68" s="43">
        <f>SUM(S65:S67)</f>
        <v>254.96</v>
      </c>
      <c r="J68" s="10">
        <f>Source!CA100</f>
        <v>41</v>
      </c>
      <c r="K68" s="43">
        <f>SUM(T65:T67)</f>
        <v>3891.65</v>
      </c>
    </row>
    <row r="69" spans="1:28" ht="28.5" x14ac:dyDescent="0.2">
      <c r="A69" s="47"/>
      <c r="B69" s="47"/>
      <c r="C69" s="47" t="s">
        <v>168</v>
      </c>
      <c r="D69" s="48" t="s">
        <v>169</v>
      </c>
      <c r="E69" s="49">
        <f>Source!AQ100</f>
        <v>11</v>
      </c>
      <c r="F69" s="50"/>
      <c r="G69" s="51" t="str">
        <f>Source!DI100</f>
        <v>)*0,8)*1,3</v>
      </c>
      <c r="H69" s="49">
        <f>Source!AV100</f>
        <v>1</v>
      </c>
      <c r="I69" s="50">
        <f>Source!U100</f>
        <v>22.880000000000003</v>
      </c>
      <c r="J69" s="49"/>
      <c r="K69" s="50"/>
      <c r="AB69" s="45">
        <f>I69</f>
        <v>22.880000000000003</v>
      </c>
    </row>
    <row r="70" spans="1:28" ht="15" x14ac:dyDescent="0.25">
      <c r="A70" s="52"/>
      <c r="B70" s="52"/>
      <c r="C70" s="53" t="s">
        <v>170</v>
      </c>
      <c r="D70" s="52"/>
      <c r="E70" s="52"/>
      <c r="F70" s="52"/>
      <c r="G70" s="52"/>
      <c r="H70" s="54">
        <f>I66+I67+I68</f>
        <v>892.36000000000013</v>
      </c>
      <c r="I70" s="54"/>
      <c r="J70" s="54">
        <f>K66+K67+K68</f>
        <v>20027.760000000002</v>
      </c>
      <c r="K70" s="54"/>
      <c r="O70" s="45">
        <f>I66+I67+I68</f>
        <v>892.36000000000013</v>
      </c>
      <c r="P70" s="45">
        <f>K66+K67+K68</f>
        <v>20027.760000000002</v>
      </c>
      <c r="X70">
        <f>IF(Source!BI100&lt;=1,I66+I67+I68-0, 0)</f>
        <v>0</v>
      </c>
      <c r="Y70">
        <f>IF(Source!BI100=2,I66+I67+I68-0, 0)</f>
        <v>0</v>
      </c>
      <c r="Z70">
        <f>IF(Source!BI100=3,I66+I67+I68-0, 0)</f>
        <v>0</v>
      </c>
      <c r="AA70">
        <f>IF(Source!BI100=4,I66+I67+I68,0)</f>
        <v>892.36000000000013</v>
      </c>
    </row>
    <row r="72" spans="1:28" ht="103.5" x14ac:dyDescent="0.2">
      <c r="A72" s="40">
        <v>2</v>
      </c>
      <c r="B72" s="40" t="s">
        <v>175</v>
      </c>
      <c r="C72" s="40" t="s">
        <v>98</v>
      </c>
      <c r="D72" s="41" t="str">
        <f>Source!H101</f>
        <v>1 ТОЧКА</v>
      </c>
      <c r="E72" s="10">
        <f>Source!I101</f>
        <v>2</v>
      </c>
      <c r="F72" s="43"/>
      <c r="G72" s="42"/>
      <c r="H72" s="10"/>
      <c r="I72" s="43"/>
      <c r="J72" s="10"/>
      <c r="K72" s="43"/>
      <c r="Q72">
        <f>ROUND((Source!DN101/100)*ROUND((ROUND((Source!AF101*Source!AV101*Source!I101),2)),2), 2)</f>
        <v>3.7</v>
      </c>
      <c r="R72">
        <f>Source!X101</f>
        <v>89.94</v>
      </c>
      <c r="S72">
        <f>ROUND((Source!DO101/100)*ROUND((ROUND((Source!AF101*Source!AV101*Source!I101),2)),2), 2)</f>
        <v>3.45</v>
      </c>
      <c r="T72">
        <f>Source!Y101</f>
        <v>52.68</v>
      </c>
      <c r="U72">
        <f>ROUND((175/100)*ROUND((ROUND((Source!AE101*Source!AV101*Source!I101),2)),2), 2)</f>
        <v>0</v>
      </c>
      <c r="V72">
        <f>ROUND((160/100)*ROUND(ROUND((ROUND((Source!AE101*Source!AV101*Source!I101),2)*Source!BS101),2), 2), 2)</f>
        <v>0</v>
      </c>
    </row>
    <row r="73" spans="1:28" ht="28.5" x14ac:dyDescent="0.2">
      <c r="A73" s="40"/>
      <c r="B73" s="40"/>
      <c r="C73" s="40" t="s">
        <v>160</v>
      </c>
      <c r="D73" s="41"/>
      <c r="E73" s="10"/>
      <c r="F73" s="43">
        <f>Source!AO101</f>
        <v>2.37</v>
      </c>
      <c r="G73" s="42" t="str">
        <f>Source!DG101</f>
        <v>)*0,8)*1,3</v>
      </c>
      <c r="H73" s="10">
        <f>Source!AV101</f>
        <v>1</v>
      </c>
      <c r="I73" s="43">
        <f>ROUND((ROUND((Source!AF101*Source!AV101*Source!I101),2)),2)</f>
        <v>4.93</v>
      </c>
      <c r="J73" s="10">
        <f>IF(Source!BA101&lt;&gt; 0, Source!BA101, 1)</f>
        <v>26.06</v>
      </c>
      <c r="K73" s="43">
        <f>Source!S101</f>
        <v>128.47999999999999</v>
      </c>
      <c r="W73">
        <f>I73</f>
        <v>4.93</v>
      </c>
    </row>
    <row r="74" spans="1:28" ht="14.25" x14ac:dyDescent="0.2">
      <c r="A74" s="40"/>
      <c r="B74" s="40"/>
      <c r="C74" s="40" t="s">
        <v>164</v>
      </c>
      <c r="D74" s="41" t="s">
        <v>165</v>
      </c>
      <c r="E74" s="10">
        <f>Source!DN101</f>
        <v>75</v>
      </c>
      <c r="F74" s="43"/>
      <c r="G74" s="42"/>
      <c r="H74" s="10"/>
      <c r="I74" s="43">
        <f>SUM(Q72:Q73)</f>
        <v>3.7</v>
      </c>
      <c r="J74" s="10">
        <f>Source!BZ101</f>
        <v>70</v>
      </c>
      <c r="K74" s="43">
        <f>SUM(R72:R73)</f>
        <v>89.94</v>
      </c>
    </row>
    <row r="75" spans="1:28" ht="14.25" x14ac:dyDescent="0.2">
      <c r="A75" s="40"/>
      <c r="B75" s="40"/>
      <c r="C75" s="40" t="s">
        <v>166</v>
      </c>
      <c r="D75" s="41" t="s">
        <v>165</v>
      </c>
      <c r="E75" s="10">
        <f>Source!DO101</f>
        <v>70</v>
      </c>
      <c r="F75" s="43"/>
      <c r="G75" s="42"/>
      <c r="H75" s="10"/>
      <c r="I75" s="43">
        <f>SUM(S72:S74)</f>
        <v>3.45</v>
      </c>
      <c r="J75" s="10">
        <f>Source!CA101</f>
        <v>41</v>
      </c>
      <c r="K75" s="43">
        <f>SUM(T72:T74)</f>
        <v>52.68</v>
      </c>
    </row>
    <row r="76" spans="1:28" ht="28.5" x14ac:dyDescent="0.2">
      <c r="A76" s="47"/>
      <c r="B76" s="47"/>
      <c r="C76" s="47" t="s">
        <v>168</v>
      </c>
      <c r="D76" s="48" t="s">
        <v>169</v>
      </c>
      <c r="E76" s="49">
        <f>Source!AQ101</f>
        <v>0.15</v>
      </c>
      <c r="F76" s="50"/>
      <c r="G76" s="51" t="str">
        <f>Source!DI101</f>
        <v>)*0,8)*1,3</v>
      </c>
      <c r="H76" s="49">
        <f>Source!AV101</f>
        <v>1</v>
      </c>
      <c r="I76" s="50">
        <f>Source!U101</f>
        <v>0.312</v>
      </c>
      <c r="J76" s="49"/>
      <c r="K76" s="50"/>
      <c r="AB76" s="45">
        <f>I76</f>
        <v>0.312</v>
      </c>
    </row>
    <row r="77" spans="1:28" ht="15" x14ac:dyDescent="0.25">
      <c r="A77" s="52"/>
      <c r="B77" s="52"/>
      <c r="C77" s="53" t="s">
        <v>170</v>
      </c>
      <c r="D77" s="52"/>
      <c r="E77" s="52"/>
      <c r="F77" s="52"/>
      <c r="G77" s="52"/>
      <c r="H77" s="54">
        <f>I73+I74+I75</f>
        <v>12.079999999999998</v>
      </c>
      <c r="I77" s="54"/>
      <c r="J77" s="54">
        <f>K73+K74+K75</f>
        <v>271.09999999999997</v>
      </c>
      <c r="K77" s="54"/>
      <c r="O77" s="45">
        <f>I73+I74+I75</f>
        <v>12.079999999999998</v>
      </c>
      <c r="P77" s="45">
        <f>K73+K74+K75</f>
        <v>271.09999999999997</v>
      </c>
      <c r="X77">
        <f>IF(Source!BI101&lt;=1,I73+I74+I75-0, 0)</f>
        <v>0</v>
      </c>
      <c r="Y77">
        <f>IF(Source!BI101=2,I73+I74+I75-0, 0)</f>
        <v>0</v>
      </c>
      <c r="Z77">
        <f>IF(Source!BI101=3,I73+I74+I75-0, 0)</f>
        <v>0</v>
      </c>
      <c r="AA77">
        <f>IF(Source!BI101=4,I73+I74+I75,0)</f>
        <v>12.079999999999998</v>
      </c>
    </row>
    <row r="79" spans="1:28" ht="103.5" x14ac:dyDescent="0.2">
      <c r="A79" s="40">
        <v>3</v>
      </c>
      <c r="B79" s="40" t="s">
        <v>176</v>
      </c>
      <c r="C79" s="40" t="s">
        <v>102</v>
      </c>
      <c r="D79" s="41" t="str">
        <f>Source!H102</f>
        <v>1 фазировка</v>
      </c>
      <c r="E79" s="10">
        <f>Source!I102</f>
        <v>12</v>
      </c>
      <c r="F79" s="43"/>
      <c r="G79" s="42"/>
      <c r="H79" s="10"/>
      <c r="I79" s="43"/>
      <c r="J79" s="10"/>
      <c r="K79" s="43"/>
      <c r="Q79">
        <f>ROUND((Source!DN102/100)*ROUND((ROUND((Source!AF102*Source!AV102*Source!I102),2)),2), 2)</f>
        <v>266.67</v>
      </c>
      <c r="R79">
        <f>Source!X102</f>
        <v>6486.12</v>
      </c>
      <c r="S79">
        <f>ROUND((Source!DO102/100)*ROUND((ROUND((Source!AF102*Source!AV102*Source!I102),2)),2), 2)</f>
        <v>248.89</v>
      </c>
      <c r="T79">
        <f>Source!Y102</f>
        <v>3799.01</v>
      </c>
      <c r="U79">
        <f>ROUND((175/100)*ROUND((ROUND((Source!AE102*Source!AV102*Source!I102),2)),2), 2)</f>
        <v>0</v>
      </c>
      <c r="V79">
        <f>ROUND((160/100)*ROUND(ROUND((ROUND((Source!AE102*Source!AV102*Source!I102),2)*Source!BS102),2), 2), 2)</f>
        <v>0</v>
      </c>
    </row>
    <row r="80" spans="1:28" ht="28.5" x14ac:dyDescent="0.2">
      <c r="A80" s="40"/>
      <c r="B80" s="40"/>
      <c r="C80" s="40" t="s">
        <v>160</v>
      </c>
      <c r="D80" s="41"/>
      <c r="E80" s="10"/>
      <c r="F80" s="43">
        <f>Source!AO102</f>
        <v>28.49</v>
      </c>
      <c r="G80" s="42" t="str">
        <f>Source!DG102</f>
        <v>)*0,8)*1,3</v>
      </c>
      <c r="H80" s="10">
        <f>Source!AV102</f>
        <v>1</v>
      </c>
      <c r="I80" s="43">
        <f>ROUND((ROUND((Source!AF102*Source!AV102*Source!I102),2)),2)</f>
        <v>355.56</v>
      </c>
      <c r="J80" s="10">
        <f>IF(Source!BA102&lt;&gt; 0, Source!BA102, 1)</f>
        <v>26.06</v>
      </c>
      <c r="K80" s="43">
        <f>Source!S102</f>
        <v>9265.89</v>
      </c>
      <c r="W80">
        <f>I80</f>
        <v>355.56</v>
      </c>
    </row>
    <row r="81" spans="1:28" ht="14.25" x14ac:dyDescent="0.2">
      <c r="A81" s="40"/>
      <c r="B81" s="40"/>
      <c r="C81" s="40" t="s">
        <v>164</v>
      </c>
      <c r="D81" s="41" t="s">
        <v>165</v>
      </c>
      <c r="E81" s="10">
        <f>Source!DN102</f>
        <v>75</v>
      </c>
      <c r="F81" s="43"/>
      <c r="G81" s="42"/>
      <c r="H81" s="10"/>
      <c r="I81" s="43">
        <f>SUM(Q79:Q80)</f>
        <v>266.67</v>
      </c>
      <c r="J81" s="10">
        <f>Source!BZ102</f>
        <v>70</v>
      </c>
      <c r="K81" s="43">
        <f>SUM(R79:R80)</f>
        <v>6486.12</v>
      </c>
    </row>
    <row r="82" spans="1:28" ht="14.25" x14ac:dyDescent="0.2">
      <c r="A82" s="40"/>
      <c r="B82" s="40"/>
      <c r="C82" s="40" t="s">
        <v>166</v>
      </c>
      <c r="D82" s="41" t="s">
        <v>165</v>
      </c>
      <c r="E82" s="10">
        <f>Source!DO102</f>
        <v>70</v>
      </c>
      <c r="F82" s="43"/>
      <c r="G82" s="42"/>
      <c r="H82" s="10"/>
      <c r="I82" s="43">
        <f>SUM(S79:S81)</f>
        <v>248.89</v>
      </c>
      <c r="J82" s="10">
        <f>Source!CA102</f>
        <v>41</v>
      </c>
      <c r="K82" s="43">
        <f>SUM(T79:T81)</f>
        <v>3799.01</v>
      </c>
    </row>
    <row r="83" spans="1:28" ht="28.5" x14ac:dyDescent="0.2">
      <c r="A83" s="47"/>
      <c r="B83" s="47"/>
      <c r="C83" s="47" t="s">
        <v>168</v>
      </c>
      <c r="D83" s="48" t="s">
        <v>169</v>
      </c>
      <c r="E83" s="49">
        <f>Source!AQ102</f>
        <v>1.8</v>
      </c>
      <c r="F83" s="50"/>
      <c r="G83" s="51" t="str">
        <f>Source!DI102</f>
        <v>)*0,8)*1,3</v>
      </c>
      <c r="H83" s="49">
        <f>Source!AV102</f>
        <v>1</v>
      </c>
      <c r="I83" s="50">
        <f>Source!U102</f>
        <v>22.464000000000006</v>
      </c>
      <c r="J83" s="49"/>
      <c r="K83" s="50"/>
      <c r="AB83" s="45">
        <f>I83</f>
        <v>22.464000000000006</v>
      </c>
    </row>
    <row r="84" spans="1:28" ht="15" x14ac:dyDescent="0.25">
      <c r="A84" s="52"/>
      <c r="B84" s="52"/>
      <c r="C84" s="53" t="s">
        <v>170</v>
      </c>
      <c r="D84" s="52"/>
      <c r="E84" s="52"/>
      <c r="F84" s="52"/>
      <c r="G84" s="52"/>
      <c r="H84" s="54">
        <f>I80+I81+I82</f>
        <v>871.12</v>
      </c>
      <c r="I84" s="54"/>
      <c r="J84" s="54">
        <f>K80+K81+K82</f>
        <v>19551.019999999997</v>
      </c>
      <c r="K84" s="54"/>
      <c r="O84" s="45">
        <f>I80+I81+I82</f>
        <v>871.12</v>
      </c>
      <c r="P84" s="45">
        <f>K80+K81+K82</f>
        <v>19551.019999999997</v>
      </c>
      <c r="X84">
        <f>IF(Source!BI102&lt;=1,I80+I81+I82-0, 0)</f>
        <v>0</v>
      </c>
      <c r="Y84">
        <f>IF(Source!BI102=2,I80+I81+I82-0, 0)</f>
        <v>0</v>
      </c>
      <c r="Z84">
        <f>IF(Source!BI102=3,I80+I81+I82-0, 0)</f>
        <v>0</v>
      </c>
      <c r="AA84">
        <f>IF(Source!BI102=4,I80+I81+I82,0)</f>
        <v>871.12</v>
      </c>
    </row>
    <row r="86" spans="1:28" ht="103.5" x14ac:dyDescent="0.2">
      <c r="A86" s="40">
        <v>4</v>
      </c>
      <c r="B86" s="40" t="s">
        <v>177</v>
      </c>
      <c r="C86" s="40" t="s">
        <v>107</v>
      </c>
      <c r="D86" s="41" t="str">
        <f>Source!H103</f>
        <v>1 измерение</v>
      </c>
      <c r="E86" s="10">
        <f>Source!I103</f>
        <v>4</v>
      </c>
      <c r="F86" s="43"/>
      <c r="G86" s="42"/>
      <c r="H86" s="10"/>
      <c r="I86" s="43"/>
      <c r="J86" s="10"/>
      <c r="K86" s="43"/>
      <c r="Q86">
        <f>ROUND((Source!DN103/100)*ROUND((ROUND((Source!AF103*Source!AV103*Source!I103),2)),2), 2)</f>
        <v>88.89</v>
      </c>
      <c r="R86">
        <f>Source!X103</f>
        <v>2162.04</v>
      </c>
      <c r="S86">
        <f>ROUND((Source!DO103/100)*ROUND((ROUND((Source!AF103*Source!AV103*Source!I103),2)),2), 2)</f>
        <v>82.96</v>
      </c>
      <c r="T86">
        <f>Source!Y103</f>
        <v>1266.3399999999999</v>
      </c>
      <c r="U86">
        <f>ROUND((175/100)*ROUND((ROUND((Source!AE103*Source!AV103*Source!I103),2)),2), 2)</f>
        <v>0</v>
      </c>
      <c r="V86">
        <f>ROUND((160/100)*ROUND(ROUND((ROUND((Source!AE103*Source!AV103*Source!I103),2)*Source!BS103),2), 2), 2)</f>
        <v>0</v>
      </c>
    </row>
    <row r="87" spans="1:28" ht="28.5" x14ac:dyDescent="0.2">
      <c r="A87" s="40"/>
      <c r="B87" s="40"/>
      <c r="C87" s="40" t="s">
        <v>160</v>
      </c>
      <c r="D87" s="41"/>
      <c r="E87" s="10"/>
      <c r="F87" s="43">
        <f>Source!AO103</f>
        <v>28.49</v>
      </c>
      <c r="G87" s="42" t="str">
        <f>Source!DG103</f>
        <v>)*0,8)*1,3</v>
      </c>
      <c r="H87" s="10">
        <f>Source!AV103</f>
        <v>1</v>
      </c>
      <c r="I87" s="43">
        <f>ROUND((ROUND((Source!AF103*Source!AV103*Source!I103),2)),2)</f>
        <v>118.52</v>
      </c>
      <c r="J87" s="10">
        <f>IF(Source!BA103&lt;&gt; 0, Source!BA103, 1)</f>
        <v>26.06</v>
      </c>
      <c r="K87" s="43">
        <f>Source!S103</f>
        <v>3088.63</v>
      </c>
      <c r="W87">
        <f>I87</f>
        <v>118.52</v>
      </c>
    </row>
    <row r="88" spans="1:28" ht="14.25" x14ac:dyDescent="0.2">
      <c r="A88" s="40"/>
      <c r="B88" s="40"/>
      <c r="C88" s="40" t="s">
        <v>164</v>
      </c>
      <c r="D88" s="41" t="s">
        <v>165</v>
      </c>
      <c r="E88" s="10">
        <f>Source!DN103</f>
        <v>75</v>
      </c>
      <c r="F88" s="43"/>
      <c r="G88" s="42"/>
      <c r="H88" s="10"/>
      <c r="I88" s="43">
        <f>SUM(Q86:Q87)</f>
        <v>88.89</v>
      </c>
      <c r="J88" s="10">
        <f>Source!BZ103</f>
        <v>70</v>
      </c>
      <c r="K88" s="43">
        <f>SUM(R86:R87)</f>
        <v>2162.04</v>
      </c>
    </row>
    <row r="89" spans="1:28" ht="14.25" x14ac:dyDescent="0.2">
      <c r="A89" s="40"/>
      <c r="B89" s="40"/>
      <c r="C89" s="40" t="s">
        <v>166</v>
      </c>
      <c r="D89" s="41" t="s">
        <v>165</v>
      </c>
      <c r="E89" s="10">
        <f>Source!DO103</f>
        <v>70</v>
      </c>
      <c r="F89" s="43"/>
      <c r="G89" s="42"/>
      <c r="H89" s="10"/>
      <c r="I89" s="43">
        <f>SUM(S86:S88)</f>
        <v>82.96</v>
      </c>
      <c r="J89" s="10">
        <f>Source!CA103</f>
        <v>41</v>
      </c>
      <c r="K89" s="43">
        <f>SUM(T86:T88)</f>
        <v>1266.3399999999999</v>
      </c>
    </row>
    <row r="90" spans="1:28" ht="28.5" x14ac:dyDescent="0.2">
      <c r="A90" s="47"/>
      <c r="B90" s="47"/>
      <c r="C90" s="47" t="s">
        <v>168</v>
      </c>
      <c r="D90" s="48" t="s">
        <v>169</v>
      </c>
      <c r="E90" s="49">
        <f>Source!AQ103</f>
        <v>1.8</v>
      </c>
      <c r="F90" s="50"/>
      <c r="G90" s="51" t="str">
        <f>Source!DI103</f>
        <v>)*0,8)*1,3</v>
      </c>
      <c r="H90" s="49">
        <f>Source!AV103</f>
        <v>1</v>
      </c>
      <c r="I90" s="50">
        <f>Source!U103</f>
        <v>7.4880000000000013</v>
      </c>
      <c r="J90" s="49"/>
      <c r="K90" s="50"/>
      <c r="AB90" s="45">
        <f>I90</f>
        <v>7.4880000000000013</v>
      </c>
    </row>
    <row r="91" spans="1:28" ht="15" x14ac:dyDescent="0.25">
      <c r="A91" s="52"/>
      <c r="B91" s="52"/>
      <c r="C91" s="53" t="s">
        <v>170</v>
      </c>
      <c r="D91" s="52"/>
      <c r="E91" s="52"/>
      <c r="F91" s="52"/>
      <c r="G91" s="52"/>
      <c r="H91" s="54">
        <f>I87+I88+I89</f>
        <v>290.37</v>
      </c>
      <c r="I91" s="54"/>
      <c r="J91" s="54">
        <f>K87+K88+K89</f>
        <v>6517.01</v>
      </c>
      <c r="K91" s="54"/>
      <c r="O91" s="45">
        <f>I87+I88+I89</f>
        <v>290.37</v>
      </c>
      <c r="P91" s="45">
        <f>K87+K88+K89</f>
        <v>6517.01</v>
      </c>
      <c r="X91">
        <f>IF(Source!BI103&lt;=1,I87+I88+I89-0, 0)</f>
        <v>0</v>
      </c>
      <c r="Y91">
        <f>IF(Source!BI103=2,I87+I88+I89-0, 0)</f>
        <v>0</v>
      </c>
      <c r="Z91">
        <f>IF(Source!BI103=3,I87+I88+I89-0, 0)</f>
        <v>0</v>
      </c>
      <c r="AA91">
        <f>IF(Source!BI103=4,I87+I88+I89,0)</f>
        <v>290.37</v>
      </c>
    </row>
    <row r="93" spans="1:28" ht="103.5" x14ac:dyDescent="0.2">
      <c r="A93" s="40">
        <v>5</v>
      </c>
      <c r="B93" s="40" t="s">
        <v>178</v>
      </c>
      <c r="C93" s="40" t="s">
        <v>112</v>
      </c>
      <c r="D93" s="41" t="str">
        <f>Source!H104</f>
        <v>1 испытание</v>
      </c>
      <c r="E93" s="10">
        <f>Source!I104</f>
        <v>12</v>
      </c>
      <c r="F93" s="43"/>
      <c r="G93" s="42"/>
      <c r="H93" s="10"/>
      <c r="I93" s="43"/>
      <c r="J93" s="10"/>
      <c r="K93" s="43"/>
      <c r="Q93">
        <f>ROUND((Source!DN104/100)*ROUND((ROUND((Source!AF104*Source!AV104*Source!I104),2)),2), 2)</f>
        <v>428.03</v>
      </c>
      <c r="R93">
        <f>Source!X104</f>
        <v>10410.89</v>
      </c>
      <c r="S93">
        <f>ROUND((Source!DO104/100)*ROUND((ROUND((Source!AF104*Source!AV104*Source!I104),2)),2), 2)</f>
        <v>399.5</v>
      </c>
      <c r="T93">
        <f>Source!Y104</f>
        <v>6097.81</v>
      </c>
      <c r="U93">
        <f>ROUND((175/100)*ROUND((ROUND((Source!AE104*Source!AV104*Source!I104),2)),2), 2)</f>
        <v>0</v>
      </c>
      <c r="V93">
        <f>ROUND((160/100)*ROUND(ROUND((ROUND((Source!AE104*Source!AV104*Source!I104),2)*Source!BS104),2), 2), 2)</f>
        <v>0</v>
      </c>
    </row>
    <row r="94" spans="1:28" ht="28.5" x14ac:dyDescent="0.2">
      <c r="A94" s="40"/>
      <c r="B94" s="40"/>
      <c r="C94" s="40" t="s">
        <v>160</v>
      </c>
      <c r="D94" s="41"/>
      <c r="E94" s="10"/>
      <c r="F94" s="43">
        <f>Source!AO104</f>
        <v>45.73</v>
      </c>
      <c r="G94" s="42" t="str">
        <f>Source!DG104</f>
        <v>)*0,8)*1,3</v>
      </c>
      <c r="H94" s="10">
        <f>Source!AV104</f>
        <v>1</v>
      </c>
      <c r="I94" s="43">
        <f>ROUND((ROUND((Source!AF104*Source!AV104*Source!I104),2)),2)</f>
        <v>570.71</v>
      </c>
      <c r="J94" s="10">
        <f>IF(Source!BA104&lt;&gt; 0, Source!BA104, 1)</f>
        <v>26.06</v>
      </c>
      <c r="K94" s="43">
        <f>Source!S104</f>
        <v>14872.7</v>
      </c>
      <c r="W94">
        <f>I94</f>
        <v>570.71</v>
      </c>
    </row>
    <row r="95" spans="1:28" ht="14.25" x14ac:dyDescent="0.2">
      <c r="A95" s="40"/>
      <c r="B95" s="40"/>
      <c r="C95" s="40" t="s">
        <v>164</v>
      </c>
      <c r="D95" s="41" t="s">
        <v>165</v>
      </c>
      <c r="E95" s="10">
        <f>Source!DN104</f>
        <v>75</v>
      </c>
      <c r="F95" s="43"/>
      <c r="G95" s="42"/>
      <c r="H95" s="10"/>
      <c r="I95" s="43">
        <f>SUM(Q93:Q94)</f>
        <v>428.03</v>
      </c>
      <c r="J95" s="10">
        <f>Source!BZ104</f>
        <v>70</v>
      </c>
      <c r="K95" s="43">
        <f>SUM(R93:R94)</f>
        <v>10410.89</v>
      </c>
    </row>
    <row r="96" spans="1:28" ht="14.25" x14ac:dyDescent="0.2">
      <c r="A96" s="40"/>
      <c r="B96" s="40"/>
      <c r="C96" s="40" t="s">
        <v>166</v>
      </c>
      <c r="D96" s="41" t="s">
        <v>165</v>
      </c>
      <c r="E96" s="10">
        <f>Source!DO104</f>
        <v>70</v>
      </c>
      <c r="F96" s="43"/>
      <c r="G96" s="42"/>
      <c r="H96" s="10"/>
      <c r="I96" s="43">
        <f>SUM(S93:S95)</f>
        <v>399.5</v>
      </c>
      <c r="J96" s="10">
        <f>Source!CA104</f>
        <v>41</v>
      </c>
      <c r="K96" s="43">
        <f>SUM(T93:T95)</f>
        <v>6097.81</v>
      </c>
    </row>
    <row r="97" spans="1:28" ht="28.5" x14ac:dyDescent="0.2">
      <c r="A97" s="47"/>
      <c r="B97" s="47"/>
      <c r="C97" s="47" t="s">
        <v>168</v>
      </c>
      <c r="D97" s="48" t="s">
        <v>169</v>
      </c>
      <c r="E97" s="49">
        <f>Source!AQ104</f>
        <v>2.7</v>
      </c>
      <c r="F97" s="50"/>
      <c r="G97" s="51" t="str">
        <f>Source!DI104</f>
        <v>)*0,8)*1,3</v>
      </c>
      <c r="H97" s="49">
        <f>Source!AV104</f>
        <v>1</v>
      </c>
      <c r="I97" s="50">
        <f>Source!U104</f>
        <v>33.696000000000005</v>
      </c>
      <c r="J97" s="49"/>
      <c r="K97" s="50"/>
      <c r="AB97" s="45">
        <f>I97</f>
        <v>33.696000000000005</v>
      </c>
    </row>
    <row r="98" spans="1:28" ht="15" x14ac:dyDescent="0.25">
      <c r="A98" s="52"/>
      <c r="B98" s="52"/>
      <c r="C98" s="53" t="s">
        <v>170</v>
      </c>
      <c r="D98" s="52"/>
      <c r="E98" s="52"/>
      <c r="F98" s="52"/>
      <c r="G98" s="52"/>
      <c r="H98" s="54">
        <f>I94+I95+I96</f>
        <v>1398.24</v>
      </c>
      <c r="I98" s="54"/>
      <c r="J98" s="54">
        <f>K94+K95+K96</f>
        <v>31381.4</v>
      </c>
      <c r="K98" s="54"/>
      <c r="O98" s="45">
        <f>I94+I95+I96</f>
        <v>1398.24</v>
      </c>
      <c r="P98" s="45">
        <f>K94+K95+K96</f>
        <v>31381.4</v>
      </c>
      <c r="X98">
        <f>IF(Source!BI104&lt;=1,I94+I95+I96-0, 0)</f>
        <v>0</v>
      </c>
      <c r="Y98">
        <f>IF(Source!BI104=2,I94+I95+I96-0, 0)</f>
        <v>0</v>
      </c>
      <c r="Z98">
        <f>IF(Source!BI104=3,I94+I95+I96-0, 0)</f>
        <v>0</v>
      </c>
      <c r="AA98">
        <f>IF(Source!BI104=4,I94+I95+I96,0)</f>
        <v>1398.24</v>
      </c>
    </row>
    <row r="100" spans="1:28" ht="103.5" x14ac:dyDescent="0.2">
      <c r="A100" s="40">
        <v>6</v>
      </c>
      <c r="B100" s="40" t="s">
        <v>179</v>
      </c>
      <c r="C100" s="40" t="s">
        <v>117</v>
      </c>
      <c r="D100" s="41" t="str">
        <f>Source!H105</f>
        <v>1 испытание</v>
      </c>
      <c r="E100" s="10">
        <f>Source!I105</f>
        <v>12</v>
      </c>
      <c r="F100" s="43"/>
      <c r="G100" s="42"/>
      <c r="H100" s="10"/>
      <c r="I100" s="43"/>
      <c r="J100" s="10"/>
      <c r="K100" s="43"/>
      <c r="Q100">
        <f>ROUND((Source!DN105/100)*ROUND((ROUND((Source!AF105*Source!AV105*Source!I105),2)),2), 2)</f>
        <v>1138.83</v>
      </c>
      <c r="R100">
        <f>Source!X105</f>
        <v>27699.39</v>
      </c>
      <c r="S100">
        <f>ROUND((Source!DO105/100)*ROUND((ROUND((Source!AF105*Source!AV105*Source!I105),2)),2), 2)</f>
        <v>1062.9100000000001</v>
      </c>
      <c r="T100">
        <f>Source!Y105</f>
        <v>16223.93</v>
      </c>
      <c r="U100">
        <f>ROUND((175/100)*ROUND((ROUND((Source!AE105*Source!AV105*Source!I105),2)),2), 2)</f>
        <v>0</v>
      </c>
      <c r="V100">
        <f>ROUND((160/100)*ROUND(ROUND((ROUND((Source!AE105*Source!AV105*Source!I105),2)*Source!BS105),2), 2), 2)</f>
        <v>0</v>
      </c>
    </row>
    <row r="101" spans="1:28" ht="28.5" x14ac:dyDescent="0.2">
      <c r="A101" s="40"/>
      <c r="B101" s="40"/>
      <c r="C101" s="40" t="s">
        <v>160</v>
      </c>
      <c r="D101" s="41"/>
      <c r="E101" s="10"/>
      <c r="F101" s="43">
        <f>Source!AO105</f>
        <v>121.67</v>
      </c>
      <c r="G101" s="42" t="str">
        <f>Source!DG105</f>
        <v>)*0,8)*1,3</v>
      </c>
      <c r="H101" s="10">
        <f>Source!AV105</f>
        <v>1</v>
      </c>
      <c r="I101" s="43">
        <f>ROUND((ROUND((Source!AF105*Source!AV105*Source!I105),2)),2)</f>
        <v>1518.44</v>
      </c>
      <c r="J101" s="10">
        <f>IF(Source!BA105&lt;&gt; 0, Source!BA105, 1)</f>
        <v>26.06</v>
      </c>
      <c r="K101" s="43">
        <f>Source!S105</f>
        <v>39570.550000000003</v>
      </c>
      <c r="W101">
        <f>I101</f>
        <v>1518.44</v>
      </c>
    </row>
    <row r="102" spans="1:28" ht="14.25" x14ac:dyDescent="0.2">
      <c r="A102" s="40"/>
      <c r="B102" s="40"/>
      <c r="C102" s="40" t="s">
        <v>164</v>
      </c>
      <c r="D102" s="41" t="s">
        <v>165</v>
      </c>
      <c r="E102" s="10">
        <f>Source!DN105</f>
        <v>75</v>
      </c>
      <c r="F102" s="43"/>
      <c r="G102" s="42"/>
      <c r="H102" s="10"/>
      <c r="I102" s="43">
        <f>SUM(Q100:Q101)</f>
        <v>1138.83</v>
      </c>
      <c r="J102" s="10">
        <f>Source!BZ105</f>
        <v>70</v>
      </c>
      <c r="K102" s="43">
        <f>SUM(R100:R101)</f>
        <v>27699.39</v>
      </c>
    </row>
    <row r="103" spans="1:28" ht="14.25" x14ac:dyDescent="0.2">
      <c r="A103" s="40"/>
      <c r="B103" s="40"/>
      <c r="C103" s="40" t="s">
        <v>166</v>
      </c>
      <c r="D103" s="41" t="s">
        <v>165</v>
      </c>
      <c r="E103" s="10">
        <f>Source!DO105</f>
        <v>70</v>
      </c>
      <c r="F103" s="43"/>
      <c r="G103" s="42"/>
      <c r="H103" s="10"/>
      <c r="I103" s="43">
        <f>SUM(S100:S102)</f>
        <v>1062.9100000000001</v>
      </c>
      <c r="J103" s="10">
        <f>Source!CA105</f>
        <v>41</v>
      </c>
      <c r="K103" s="43">
        <f>SUM(T100:T102)</f>
        <v>16223.93</v>
      </c>
    </row>
    <row r="104" spans="1:28" ht="28.5" x14ac:dyDescent="0.2">
      <c r="A104" s="47"/>
      <c r="B104" s="47"/>
      <c r="C104" s="47" t="s">
        <v>168</v>
      </c>
      <c r="D104" s="48" t="s">
        <v>169</v>
      </c>
      <c r="E104" s="49">
        <f>Source!AQ105</f>
        <v>8.1</v>
      </c>
      <c r="F104" s="50"/>
      <c r="G104" s="51" t="str">
        <f>Source!DI105</f>
        <v>)*0,8)*1,3</v>
      </c>
      <c r="H104" s="49">
        <f>Source!AV105</f>
        <v>1</v>
      </c>
      <c r="I104" s="50">
        <f>Source!U105</f>
        <v>101.08800000000002</v>
      </c>
      <c r="J104" s="49"/>
      <c r="K104" s="50"/>
      <c r="AB104" s="45">
        <f>I104</f>
        <v>101.08800000000002</v>
      </c>
    </row>
    <row r="105" spans="1:28" ht="15" x14ac:dyDescent="0.25">
      <c r="A105" s="52"/>
      <c r="B105" s="52"/>
      <c r="C105" s="53" t="s">
        <v>170</v>
      </c>
      <c r="D105" s="52"/>
      <c r="E105" s="52"/>
      <c r="F105" s="52"/>
      <c r="G105" s="52"/>
      <c r="H105" s="54">
        <f>I101+I102+I103</f>
        <v>3720.1800000000003</v>
      </c>
      <c r="I105" s="54"/>
      <c r="J105" s="54">
        <f>K101+K102+K103</f>
        <v>83493.87</v>
      </c>
      <c r="K105" s="54"/>
      <c r="O105" s="45">
        <f>I101+I102+I103</f>
        <v>3720.1800000000003</v>
      </c>
      <c r="P105" s="45">
        <f>K101+K102+K103</f>
        <v>83493.87</v>
      </c>
      <c r="X105">
        <f>IF(Source!BI105&lt;=1,I101+I102+I103-0, 0)</f>
        <v>0</v>
      </c>
      <c r="Y105">
        <f>IF(Source!BI105=2,I101+I102+I103-0, 0)</f>
        <v>0</v>
      </c>
      <c r="Z105">
        <f>IF(Source!BI105=3,I101+I102+I103-0, 0)</f>
        <v>0</v>
      </c>
      <c r="AA105">
        <f>IF(Source!BI105=4,I101+I102+I103,0)</f>
        <v>3720.1800000000003</v>
      </c>
    </row>
    <row r="108" spans="1:28" ht="15" x14ac:dyDescent="0.25">
      <c r="A108" s="56" t="str">
        <f>CONCATENATE("Итого по разделу: ",IF(Source!G107&lt;&gt;"Новый раздел", Source!G107, ""))</f>
        <v>Итого по разделу: Пусконаладочные работы</v>
      </c>
      <c r="B108" s="56"/>
      <c r="C108" s="56"/>
      <c r="D108" s="56"/>
      <c r="E108" s="56"/>
      <c r="F108" s="56"/>
      <c r="G108" s="56"/>
      <c r="H108" s="46">
        <f>SUM(O64:O107)</f>
        <v>7184.35</v>
      </c>
      <c r="I108" s="55"/>
      <c r="J108" s="46">
        <f>SUM(P64:P107)</f>
        <v>161242.16</v>
      </c>
      <c r="K108" s="55"/>
    </row>
    <row r="109" spans="1:28" hidden="1" x14ac:dyDescent="0.2">
      <c r="A109" t="s">
        <v>171</v>
      </c>
      <c r="H109">
        <f>SUM(AC64:AC108)</f>
        <v>0</v>
      </c>
      <c r="J109">
        <f>SUM(AD64:AD108)</f>
        <v>0</v>
      </c>
    </row>
    <row r="110" spans="1:28" hidden="1" x14ac:dyDescent="0.2">
      <c r="A110" t="s">
        <v>172</v>
      </c>
      <c r="H110">
        <f>SUM(AE64:AE109)</f>
        <v>0</v>
      </c>
      <c r="J110">
        <f>SUM(AF64:AF109)</f>
        <v>0</v>
      </c>
    </row>
    <row r="112" spans="1:28" ht="15" x14ac:dyDescent="0.25">
      <c r="A112" s="56" t="str">
        <f>CONCATENATE("Итого по локальной смете: ",IF(Source!G137&lt;&gt;"Новая локальная смета", Source!G137, ""))</f>
        <v xml:space="preserve">Итого по локальной смете: </v>
      </c>
      <c r="B112" s="56"/>
      <c r="C112" s="56"/>
      <c r="D112" s="56"/>
      <c r="E112" s="56"/>
      <c r="F112" s="56"/>
      <c r="G112" s="56"/>
      <c r="H112" s="46">
        <f>SUM(O36:O111)</f>
        <v>498431.99999999994</v>
      </c>
      <c r="I112" s="55"/>
      <c r="J112" s="46">
        <f>SUM(P36:P111)</f>
        <v>2743564.6799999997</v>
      </c>
      <c r="K112" s="55"/>
    </row>
    <row r="113" spans="1:11" hidden="1" x14ac:dyDescent="0.2">
      <c r="A113" t="s">
        <v>171</v>
      </c>
      <c r="H113">
        <f>SUM(AC36:AC112)</f>
        <v>0</v>
      </c>
      <c r="J113">
        <f>SUM(AD36:AD112)</f>
        <v>0</v>
      </c>
    </row>
    <row r="114" spans="1:11" hidden="1" x14ac:dyDescent="0.2">
      <c r="A114" t="s">
        <v>172</v>
      </c>
      <c r="H114">
        <f>SUM(AE36:AE113)</f>
        <v>0</v>
      </c>
      <c r="J114">
        <f>SUM(AF36:AF113)</f>
        <v>0</v>
      </c>
    </row>
    <row r="117" spans="1:11" ht="14.25" x14ac:dyDescent="0.2">
      <c r="A117" s="65" t="s">
        <v>181</v>
      </c>
      <c r="B117" s="65"/>
      <c r="C117" s="66" t="str">
        <f>IF(Source!AC12&lt;&gt;"", Source!AC12," ")</f>
        <v xml:space="preserve"> </v>
      </c>
      <c r="D117" s="66"/>
      <c r="E117" s="66"/>
      <c r="F117" s="66"/>
      <c r="G117" s="66"/>
      <c r="H117" s="14" t="str">
        <f>IF(Source!AB12&lt;&gt;"", Source!AB12," ")</f>
        <v xml:space="preserve"> </v>
      </c>
      <c r="I117" s="14"/>
      <c r="J117" s="14"/>
      <c r="K117" s="14"/>
    </row>
    <row r="118" spans="1:11" ht="14.25" x14ac:dyDescent="0.2">
      <c r="A118" s="11"/>
      <c r="B118" s="11"/>
      <c r="C118" s="22" t="s">
        <v>182</v>
      </c>
      <c r="D118" s="22"/>
      <c r="E118" s="22"/>
      <c r="F118" s="22"/>
      <c r="G118" s="22"/>
      <c r="H118" s="11"/>
      <c r="I118" s="11"/>
      <c r="J118" s="11"/>
      <c r="K118" s="11"/>
    </row>
    <row r="119" spans="1:11" ht="14.25" x14ac:dyDescent="0.2">
      <c r="A119" s="11"/>
      <c r="B119" s="11"/>
      <c r="C119" s="11"/>
      <c r="D119" s="11"/>
      <c r="E119" s="11"/>
      <c r="F119" s="11"/>
      <c r="G119" s="11"/>
      <c r="H119" s="11"/>
      <c r="I119" s="11"/>
      <c r="J119" s="11"/>
      <c r="K119" s="11"/>
    </row>
    <row r="120" spans="1:11" ht="14.25" x14ac:dyDescent="0.2">
      <c r="A120" s="65" t="s">
        <v>183</v>
      </c>
      <c r="B120" s="65"/>
      <c r="C120" s="66" t="str">
        <f>IF(Source!AE12&lt;&gt;"", Source!AE12," ")</f>
        <v xml:space="preserve"> </v>
      </c>
      <c r="D120" s="66"/>
      <c r="E120" s="66"/>
      <c r="F120" s="66"/>
      <c r="G120" s="66"/>
      <c r="H120" s="14" t="str">
        <f>IF(Source!AD12&lt;&gt;"", Source!AD12," ")</f>
        <v xml:space="preserve"> </v>
      </c>
      <c r="I120" s="14"/>
      <c r="J120" s="14"/>
      <c r="K120" s="14"/>
    </row>
    <row r="121" spans="1:11" ht="14.25" x14ac:dyDescent="0.2">
      <c r="A121" s="11"/>
      <c r="B121" s="11"/>
      <c r="C121" s="22" t="s">
        <v>182</v>
      </c>
      <c r="D121" s="22"/>
      <c r="E121" s="22"/>
      <c r="F121" s="22"/>
      <c r="G121" s="22"/>
      <c r="H121" s="11"/>
      <c r="I121" s="11"/>
      <c r="J121" s="11"/>
      <c r="K121" s="11"/>
    </row>
  </sheetData>
  <mergeCells count="63">
    <mergeCell ref="A117:B117"/>
    <mergeCell ref="H117:K117"/>
    <mergeCell ref="C118:G118"/>
    <mergeCell ref="A120:B120"/>
    <mergeCell ref="H120:K120"/>
    <mergeCell ref="C121:G121"/>
    <mergeCell ref="J108:K108"/>
    <mergeCell ref="H108:I108"/>
    <mergeCell ref="A108:G108"/>
    <mergeCell ref="J112:K112"/>
    <mergeCell ref="H112:I112"/>
    <mergeCell ref="A112:G112"/>
    <mergeCell ref="J91:K91"/>
    <mergeCell ref="H91:I91"/>
    <mergeCell ref="J98:K98"/>
    <mergeCell ref="H98:I98"/>
    <mergeCell ref="J105:K105"/>
    <mergeCell ref="H105:I105"/>
    <mergeCell ref="A64:K64"/>
    <mergeCell ref="J70:K70"/>
    <mergeCell ref="H70:I70"/>
    <mergeCell ref="J77:K77"/>
    <mergeCell ref="H77:I77"/>
    <mergeCell ref="J84:K84"/>
    <mergeCell ref="H84:I84"/>
    <mergeCell ref="A55:K55"/>
    <mergeCell ref="J57:K57"/>
    <mergeCell ref="H57:I57"/>
    <mergeCell ref="J60:K60"/>
    <mergeCell ref="H60:I60"/>
    <mergeCell ref="A60:G60"/>
    <mergeCell ref="A32:K32"/>
    <mergeCell ref="A36:K36"/>
    <mergeCell ref="A38:K38"/>
    <mergeCell ref="J48:K48"/>
    <mergeCell ref="H48:I48"/>
    <mergeCell ref="J51:K51"/>
    <mergeCell ref="H51:I51"/>
    <mergeCell ref="A51:G51"/>
    <mergeCell ref="E24:H24"/>
    <mergeCell ref="E25:H25"/>
    <mergeCell ref="E26:H26"/>
    <mergeCell ref="E27:H27"/>
    <mergeCell ref="E28:H28"/>
    <mergeCell ref="E29:H29"/>
    <mergeCell ref="A15:K15"/>
    <mergeCell ref="A16:K16"/>
    <mergeCell ref="A18:K18"/>
    <mergeCell ref="E21:H21"/>
    <mergeCell ref="E22:H22"/>
    <mergeCell ref="E23:H23"/>
    <mergeCell ref="B7:E7"/>
    <mergeCell ref="G7:K7"/>
    <mergeCell ref="J2:K2"/>
    <mergeCell ref="A10:K10"/>
    <mergeCell ref="A11:K11"/>
    <mergeCell ref="A13:K13"/>
    <mergeCell ref="B3:E3"/>
    <mergeCell ref="G3:K3"/>
    <mergeCell ref="B4:E4"/>
    <mergeCell ref="G4:K4"/>
    <mergeCell ref="B6:E6"/>
    <mergeCell ref="G6:K6"/>
  </mergeCells>
  <pageMargins left="0.4" right="0.2" top="0.2" bottom="0.4" header="0.2" footer="0.2"/>
  <pageSetup paperSize="9" scale="69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207"/>
  <sheetViews>
    <sheetView workbookViewId="0">
      <selection activeCell="F13" sqref="F13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61337</v>
      </c>
      <c r="M1">
        <v>10</v>
      </c>
      <c r="N1">
        <v>11</v>
      </c>
      <c r="O1">
        <v>4</v>
      </c>
      <c r="P1">
        <v>1</v>
      </c>
      <c r="Q1">
        <v>4</v>
      </c>
    </row>
    <row r="12" spans="1:133" x14ac:dyDescent="0.2">
      <c r="A12" s="1">
        <v>1</v>
      </c>
      <c r="B12" s="1">
        <v>202</v>
      </c>
      <c r="C12" s="1">
        <v>0</v>
      </c>
      <c r="D12" s="1">
        <f>ROW(A167)</f>
        <v>167</v>
      </c>
      <c r="E12" s="1">
        <v>0</v>
      </c>
      <c r="F12" s="1">
        <v>129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160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7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63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B167</f>
        <v>202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>
        <f t="shared" si="0"/>
        <v>129</v>
      </c>
      <c r="G18" s="2" t="str">
        <f t="shared" si="0"/>
        <v>Установка трансформаторов ТСЛ 2х1000 кВА</v>
      </c>
      <c r="H18" s="2"/>
      <c r="I18" s="2"/>
      <c r="J18" s="2"/>
      <c r="K18" s="2"/>
      <c r="L18" s="2"/>
      <c r="M18" s="2"/>
      <c r="N18" s="2"/>
      <c r="O18" s="2">
        <f t="shared" ref="O18:AT18" si="1">O167</f>
        <v>2616991.0099999998</v>
      </c>
      <c r="P18" s="2">
        <f t="shared" si="1"/>
        <v>2505168.17</v>
      </c>
      <c r="Q18" s="2">
        <f t="shared" si="1"/>
        <v>12596.27</v>
      </c>
      <c r="R18" s="2">
        <f t="shared" si="1"/>
        <v>6848.83</v>
      </c>
      <c r="S18" s="2">
        <f t="shared" si="1"/>
        <v>99226.57</v>
      </c>
      <c r="T18" s="2">
        <f t="shared" si="1"/>
        <v>0</v>
      </c>
      <c r="U18" s="2">
        <f t="shared" si="1"/>
        <v>257.28128000000004</v>
      </c>
      <c r="V18" s="2">
        <f t="shared" si="1"/>
        <v>0</v>
      </c>
      <c r="W18" s="2">
        <f t="shared" si="1"/>
        <v>0</v>
      </c>
      <c r="X18" s="2">
        <f t="shared" si="1"/>
        <v>74476.47</v>
      </c>
      <c r="Y18" s="2">
        <f t="shared" si="1"/>
        <v>41139.07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2501288.69</v>
      </c>
      <c r="AQ18" s="2">
        <f t="shared" si="1"/>
        <v>0</v>
      </c>
      <c r="AR18" s="2">
        <f t="shared" si="1"/>
        <v>2743564.68</v>
      </c>
      <c r="AS18" s="2">
        <f t="shared" si="1"/>
        <v>0</v>
      </c>
      <c r="AT18" s="2">
        <f t="shared" si="1"/>
        <v>81033.83</v>
      </c>
      <c r="AU18" s="2">
        <f t="shared" ref="AU18:BZ18" si="2">AU167</f>
        <v>161242.16</v>
      </c>
      <c r="AV18" s="2">
        <f t="shared" si="2"/>
        <v>2505168.17</v>
      </c>
      <c r="AW18" s="2">
        <f t="shared" si="2"/>
        <v>3879.48</v>
      </c>
      <c r="AX18" s="2">
        <f t="shared" si="2"/>
        <v>0</v>
      </c>
      <c r="AY18" s="2">
        <f t="shared" si="2"/>
        <v>3879.48</v>
      </c>
      <c r="AZ18" s="2">
        <f t="shared" si="2"/>
        <v>2501288.69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CA167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DG167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EM167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FS167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ROW(A137)</f>
        <v>137</v>
      </c>
      <c r="E20" s="1"/>
      <c r="F20" s="1" t="s">
        <v>11</v>
      </c>
      <c r="G20" s="1" t="s">
        <v>11</v>
      </c>
      <c r="H20" s="1" t="s">
        <v>3</v>
      </c>
      <c r="I20" s="1">
        <v>0</v>
      </c>
      <c r="J20" s="1" t="s">
        <v>3</v>
      </c>
      <c r="K20" s="1">
        <v>0</v>
      </c>
      <c r="L20" s="1" t="s">
        <v>3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B137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Новая локальная смета</v>
      </c>
      <c r="G22" s="2" t="str">
        <f t="shared" si="7"/>
        <v>Новая локальная смета</v>
      </c>
      <c r="H22" s="2"/>
      <c r="I22" s="2"/>
      <c r="J22" s="2"/>
      <c r="K22" s="2"/>
      <c r="L22" s="2"/>
      <c r="M22" s="2"/>
      <c r="N22" s="2"/>
      <c r="O22" s="2">
        <f t="shared" ref="O22:AT22" si="8">O137</f>
        <v>2616991.0099999998</v>
      </c>
      <c r="P22" s="2">
        <f t="shared" si="8"/>
        <v>2505168.17</v>
      </c>
      <c r="Q22" s="2">
        <f t="shared" si="8"/>
        <v>12596.27</v>
      </c>
      <c r="R22" s="2">
        <f t="shared" si="8"/>
        <v>6848.83</v>
      </c>
      <c r="S22" s="2">
        <f t="shared" si="8"/>
        <v>99226.57</v>
      </c>
      <c r="T22" s="2">
        <f t="shared" si="8"/>
        <v>0</v>
      </c>
      <c r="U22" s="2">
        <f t="shared" si="8"/>
        <v>257.28128000000004</v>
      </c>
      <c r="V22" s="2">
        <f t="shared" si="8"/>
        <v>0</v>
      </c>
      <c r="W22" s="2">
        <f t="shared" si="8"/>
        <v>0</v>
      </c>
      <c r="X22" s="2">
        <f t="shared" si="8"/>
        <v>74476.47</v>
      </c>
      <c r="Y22" s="2">
        <f t="shared" si="8"/>
        <v>41139.07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2501288.69</v>
      </c>
      <c r="AQ22" s="2">
        <f t="shared" si="8"/>
        <v>0</v>
      </c>
      <c r="AR22" s="2">
        <f t="shared" si="8"/>
        <v>2743564.68</v>
      </c>
      <c r="AS22" s="2">
        <f t="shared" si="8"/>
        <v>0</v>
      </c>
      <c r="AT22" s="2">
        <f t="shared" si="8"/>
        <v>81033.83</v>
      </c>
      <c r="AU22" s="2">
        <f t="shared" ref="AU22:BZ22" si="9">AU137</f>
        <v>161242.16</v>
      </c>
      <c r="AV22" s="2">
        <f t="shared" si="9"/>
        <v>2505168.17</v>
      </c>
      <c r="AW22" s="2">
        <f t="shared" si="9"/>
        <v>3879.48</v>
      </c>
      <c r="AX22" s="2">
        <f t="shared" si="9"/>
        <v>0</v>
      </c>
      <c r="AY22" s="2">
        <f t="shared" si="9"/>
        <v>3879.48</v>
      </c>
      <c r="AZ22" s="2">
        <f t="shared" si="9"/>
        <v>2501288.69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CA137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DG137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EM137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FS137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ROW(A30)</f>
        <v>30</v>
      </c>
      <c r="E24" s="1"/>
      <c r="F24" s="1" t="s">
        <v>12</v>
      </c>
      <c r="G24" s="1" t="s">
        <v>13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B30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Монтажные работы</v>
      </c>
      <c r="H26" s="2"/>
      <c r="I26" s="2"/>
      <c r="J26" s="2"/>
      <c r="K26" s="2"/>
      <c r="L26" s="2"/>
      <c r="M26" s="2"/>
      <c r="N26" s="2"/>
      <c r="O26" s="2">
        <f t="shared" ref="O26:AT26" si="15">O30</f>
        <v>39284.239999999998</v>
      </c>
      <c r="P26" s="2">
        <f t="shared" si="15"/>
        <v>3879.48</v>
      </c>
      <c r="Q26" s="2">
        <f t="shared" si="15"/>
        <v>12596.27</v>
      </c>
      <c r="R26" s="2">
        <f t="shared" si="15"/>
        <v>6848.83</v>
      </c>
      <c r="S26" s="2">
        <f t="shared" si="15"/>
        <v>22808.49</v>
      </c>
      <c r="T26" s="2">
        <f t="shared" si="15"/>
        <v>0</v>
      </c>
      <c r="U26" s="2">
        <f t="shared" si="15"/>
        <v>69.353279999999984</v>
      </c>
      <c r="V26" s="2">
        <f t="shared" si="15"/>
        <v>0</v>
      </c>
      <c r="W26" s="2">
        <f t="shared" si="15"/>
        <v>0</v>
      </c>
      <c r="X26" s="2">
        <f t="shared" si="15"/>
        <v>20983.81</v>
      </c>
      <c r="Y26" s="2">
        <f t="shared" si="15"/>
        <v>9807.65</v>
      </c>
      <c r="Z26" s="2">
        <f t="shared" si="15"/>
        <v>0</v>
      </c>
      <c r="AA26" s="2">
        <f t="shared" si="15"/>
        <v>0</v>
      </c>
      <c r="AB26" s="2">
        <f t="shared" si="15"/>
        <v>39284.239999999998</v>
      </c>
      <c r="AC26" s="2">
        <f t="shared" si="15"/>
        <v>3879.48</v>
      </c>
      <c r="AD26" s="2">
        <f t="shared" si="15"/>
        <v>12596.27</v>
      </c>
      <c r="AE26" s="2">
        <f t="shared" si="15"/>
        <v>6848.83</v>
      </c>
      <c r="AF26" s="2">
        <f t="shared" si="15"/>
        <v>22808.49</v>
      </c>
      <c r="AG26" s="2">
        <f t="shared" si="15"/>
        <v>0</v>
      </c>
      <c r="AH26" s="2">
        <f t="shared" si="15"/>
        <v>69.353279999999984</v>
      </c>
      <c r="AI26" s="2">
        <f t="shared" si="15"/>
        <v>0</v>
      </c>
      <c r="AJ26" s="2">
        <f t="shared" si="15"/>
        <v>0</v>
      </c>
      <c r="AK26" s="2">
        <f t="shared" si="15"/>
        <v>20983.81</v>
      </c>
      <c r="AL26" s="2">
        <f t="shared" si="15"/>
        <v>9807.65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81033.83</v>
      </c>
      <c r="AS26" s="2">
        <f t="shared" si="15"/>
        <v>0</v>
      </c>
      <c r="AT26" s="2">
        <f t="shared" si="15"/>
        <v>81033.83</v>
      </c>
      <c r="AU26" s="2">
        <f t="shared" ref="AU26:BZ26" si="16">AU30</f>
        <v>0</v>
      </c>
      <c r="AV26" s="2">
        <f t="shared" si="16"/>
        <v>3879.48</v>
      </c>
      <c r="AW26" s="2">
        <f t="shared" si="16"/>
        <v>3879.48</v>
      </c>
      <c r="AX26" s="2">
        <f t="shared" si="16"/>
        <v>0</v>
      </c>
      <c r="AY26" s="2">
        <f t="shared" si="16"/>
        <v>3879.48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CA30</f>
        <v>81033.83</v>
      </c>
      <c r="CB26" s="2">
        <f t="shared" si="17"/>
        <v>0</v>
      </c>
      <c r="CC26" s="2">
        <f t="shared" si="17"/>
        <v>81033.83</v>
      </c>
      <c r="CD26" s="2">
        <f t="shared" si="17"/>
        <v>0</v>
      </c>
      <c r="CE26" s="2">
        <f t="shared" si="17"/>
        <v>3879.48</v>
      </c>
      <c r="CF26" s="2">
        <f t="shared" si="17"/>
        <v>3879.48</v>
      </c>
      <c r="CG26" s="2">
        <f t="shared" si="17"/>
        <v>0</v>
      </c>
      <c r="CH26" s="2">
        <f t="shared" si="17"/>
        <v>3879.48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DG30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EM30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FS30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17</v>
      </c>
      <c r="B28">
        <v>1</v>
      </c>
      <c r="C28">
        <f>ROW(SmtRes!A1)</f>
        <v>1</v>
      </c>
      <c r="D28">
        <f>ROW(EtalonRes!A1)</f>
        <v>1</v>
      </c>
      <c r="E28" t="s">
        <v>14</v>
      </c>
      <c r="F28" t="s">
        <v>15</v>
      </c>
      <c r="G28" t="s">
        <v>16</v>
      </c>
      <c r="H28" t="s">
        <v>17</v>
      </c>
      <c r="I28">
        <v>2</v>
      </c>
      <c r="J28">
        <v>0</v>
      </c>
      <c r="K28">
        <v>2</v>
      </c>
      <c r="O28">
        <f>ROUND(CP28,2)</f>
        <v>39284.239999999998</v>
      </c>
      <c r="P28">
        <f>ROUND((ROUND((AC28*AW28*I28),2)*BC28),2)</f>
        <v>3879.48</v>
      </c>
      <c r="Q28">
        <f>(ROUND((ROUND((((ET28*1.2))*AV28*I28),2)*BB28),2)+ROUND((ROUND(((AE28-((EU28*1.2)))*AV28*I28),2)*BS28),2))</f>
        <v>12596.27</v>
      </c>
      <c r="R28">
        <f>ROUND((ROUND((AE28*AV28*I28),2)*BS28),2)</f>
        <v>6848.83</v>
      </c>
      <c r="S28">
        <f>ROUND((ROUND((AF28*AV28*I28),2)*BA28),2)</f>
        <v>22808.49</v>
      </c>
      <c r="T28">
        <f>ROUND(CU28*I28,2)</f>
        <v>0</v>
      </c>
      <c r="U28">
        <f>CV28*I28</f>
        <v>69.353279999999984</v>
      </c>
      <c r="V28">
        <f>CW28*I28</f>
        <v>0</v>
      </c>
      <c r="W28">
        <f>ROUND(CX28*I28,2)</f>
        <v>0</v>
      </c>
      <c r="X28">
        <f>ROUND(CY28,2)</f>
        <v>20983.81</v>
      </c>
      <c r="Y28">
        <f>ROUND(CZ28,2)</f>
        <v>9807.65</v>
      </c>
      <c r="AA28">
        <v>109187271</v>
      </c>
      <c r="AB28">
        <f>ROUND((AC28+AD28+AF28),6)</f>
        <v>1236.3399999999999</v>
      </c>
      <c r="AC28">
        <f>ROUND((ES28),6)</f>
        <v>277.89999999999998</v>
      </c>
      <c r="AD28">
        <f>ROUND(((((ET28*1.2))-((EU28*1.2)))+AE28),6)</f>
        <v>540.46799999999996</v>
      </c>
      <c r="AE28">
        <f>ROUND(((EU28*1.2)),6)</f>
        <v>125.508</v>
      </c>
      <c r="AF28">
        <f>ROUND(((EV28*1.2)),6)</f>
        <v>417.97199999999998</v>
      </c>
      <c r="AG28">
        <f>ROUND((AP28),6)</f>
        <v>0</v>
      </c>
      <c r="AH28">
        <f>((EW28*1.2))</f>
        <v>33.119999999999997</v>
      </c>
      <c r="AI28">
        <f>((EX28*1.2))</f>
        <v>0</v>
      </c>
      <c r="AJ28">
        <f>(AS28)</f>
        <v>0</v>
      </c>
      <c r="AK28">
        <v>1076.5999999999999</v>
      </c>
      <c r="AL28">
        <v>277.89999999999998</v>
      </c>
      <c r="AM28">
        <v>450.39</v>
      </c>
      <c r="AN28">
        <v>104.59</v>
      </c>
      <c r="AO28">
        <v>348.31</v>
      </c>
      <c r="AP28">
        <v>0</v>
      </c>
      <c r="AQ28">
        <v>27.6</v>
      </c>
      <c r="AR28">
        <v>0</v>
      </c>
      <c r="AS28">
        <v>0</v>
      </c>
      <c r="AT28">
        <v>92</v>
      </c>
      <c r="AU28">
        <v>43</v>
      </c>
      <c r="AV28">
        <v>1.0469999999999999</v>
      </c>
      <c r="AW28">
        <v>1</v>
      </c>
      <c r="AZ28">
        <v>1</v>
      </c>
      <c r="BA28">
        <v>26.06</v>
      </c>
      <c r="BB28">
        <v>11.13</v>
      </c>
      <c r="BC28">
        <v>6.98</v>
      </c>
      <c r="BD28" t="s">
        <v>3</v>
      </c>
      <c r="BE28" t="s">
        <v>3</v>
      </c>
      <c r="BF28" t="s">
        <v>3</v>
      </c>
      <c r="BG28" t="s">
        <v>3</v>
      </c>
      <c r="BH28">
        <v>0</v>
      </c>
      <c r="BI28">
        <v>2</v>
      </c>
      <c r="BJ28" t="s">
        <v>18</v>
      </c>
      <c r="BM28">
        <v>317</v>
      </c>
      <c r="BN28">
        <v>0</v>
      </c>
      <c r="BO28" t="s">
        <v>15</v>
      </c>
      <c r="BP28">
        <v>1</v>
      </c>
      <c r="BQ28">
        <v>40</v>
      </c>
      <c r="BR28">
        <v>0</v>
      </c>
      <c r="BS28">
        <v>26.06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92</v>
      </c>
      <c r="CA28">
        <v>43</v>
      </c>
      <c r="CB28" t="s">
        <v>3</v>
      </c>
      <c r="CE28">
        <v>30</v>
      </c>
      <c r="CF28">
        <v>0</v>
      </c>
      <c r="CG28">
        <v>0</v>
      </c>
      <c r="CM28">
        <v>0</v>
      </c>
      <c r="CN28" t="s">
        <v>129</v>
      </c>
      <c r="CO28">
        <v>0</v>
      </c>
      <c r="CP28">
        <f>(P28+Q28+S28)</f>
        <v>39284.240000000005</v>
      </c>
      <c r="CQ28">
        <f>ROUND((ROUND((AC28*AW28*1),2)*BC28),2)</f>
        <v>1939.74</v>
      </c>
      <c r="CR28">
        <f>(ROUND((ROUND((((ET28*1.2))*AV28*1),2)*BB28),2)+ROUND((ROUND(((AE28-((EU28*1.2)))*AV28*1),2)*BS28),2))</f>
        <v>6298.13</v>
      </c>
      <c r="CS28">
        <f>ROUND((ROUND((AE28*AV28*1),2)*BS28),2)</f>
        <v>3424.54</v>
      </c>
      <c r="CT28">
        <f>ROUND((ROUND((AF28*AV28*1),2)*BA28),2)</f>
        <v>11404.38</v>
      </c>
      <c r="CU28">
        <f>AG28</f>
        <v>0</v>
      </c>
      <c r="CV28">
        <f>(AH28*AV28)</f>
        <v>34.676639999999992</v>
      </c>
      <c r="CW28">
        <f>AI28</f>
        <v>0</v>
      </c>
      <c r="CX28">
        <f>AJ28</f>
        <v>0</v>
      </c>
      <c r="CY28">
        <f>S28*(BZ28/100)</f>
        <v>20983.810800000003</v>
      </c>
      <c r="CZ28">
        <f>S28*(CA28/100)</f>
        <v>9807.6507000000001</v>
      </c>
      <c r="DC28" t="s">
        <v>3</v>
      </c>
      <c r="DD28" t="s">
        <v>3</v>
      </c>
      <c r="DE28" t="s">
        <v>19</v>
      </c>
      <c r="DF28" t="s">
        <v>19</v>
      </c>
      <c r="DG28" t="s">
        <v>19</v>
      </c>
      <c r="DH28" t="s">
        <v>3</v>
      </c>
      <c r="DI28" t="s">
        <v>19</v>
      </c>
      <c r="DJ28" t="s">
        <v>19</v>
      </c>
      <c r="DK28" t="s">
        <v>3</v>
      </c>
      <c r="DL28" t="s">
        <v>3</v>
      </c>
      <c r="DM28" t="s">
        <v>3</v>
      </c>
      <c r="DN28">
        <v>112</v>
      </c>
      <c r="DO28">
        <v>70</v>
      </c>
      <c r="DP28">
        <v>1.0469999999999999</v>
      </c>
      <c r="DQ28">
        <v>1</v>
      </c>
      <c r="DU28">
        <v>1013</v>
      </c>
      <c r="DV28" t="s">
        <v>17</v>
      </c>
      <c r="DW28" t="s">
        <v>17</v>
      </c>
      <c r="DX28">
        <v>1</v>
      </c>
      <c r="DZ28" t="s">
        <v>3</v>
      </c>
      <c r="EA28" t="s">
        <v>3</v>
      </c>
      <c r="EB28" t="s">
        <v>3</v>
      </c>
      <c r="EC28" t="s">
        <v>3</v>
      </c>
      <c r="EE28">
        <v>107204597</v>
      </c>
      <c r="EF28">
        <v>40</v>
      </c>
      <c r="EG28" t="s">
        <v>20</v>
      </c>
      <c r="EH28">
        <v>0</v>
      </c>
      <c r="EI28" t="s">
        <v>3</v>
      </c>
      <c r="EJ28">
        <v>2</v>
      </c>
      <c r="EK28">
        <v>317</v>
      </c>
      <c r="EL28" t="s">
        <v>21</v>
      </c>
      <c r="EM28" t="s">
        <v>22</v>
      </c>
      <c r="EO28" t="s">
        <v>23</v>
      </c>
      <c r="EQ28">
        <v>0</v>
      </c>
      <c r="ER28">
        <v>1076.5999999999999</v>
      </c>
      <c r="ES28">
        <v>277.89999999999998</v>
      </c>
      <c r="ET28">
        <v>450.39</v>
      </c>
      <c r="EU28">
        <v>104.59</v>
      </c>
      <c r="EV28">
        <v>348.31</v>
      </c>
      <c r="EW28">
        <v>27.6</v>
      </c>
      <c r="EX28">
        <v>0</v>
      </c>
      <c r="EY28">
        <v>0</v>
      </c>
      <c r="FQ28">
        <v>0</v>
      </c>
      <c r="FR28">
        <f>ROUND(IF(AND(BH28=3,BI28=3),P28,0),2)</f>
        <v>0</v>
      </c>
      <c r="FS28">
        <v>0</v>
      </c>
      <c r="FX28">
        <v>112</v>
      </c>
      <c r="FY28">
        <v>70</v>
      </c>
      <c r="GA28" t="s">
        <v>3</v>
      </c>
      <c r="GD28">
        <v>0</v>
      </c>
      <c r="GF28">
        <v>2093567973</v>
      </c>
      <c r="GG28">
        <v>2</v>
      </c>
      <c r="GH28">
        <v>1</v>
      </c>
      <c r="GI28">
        <v>2</v>
      </c>
      <c r="GJ28">
        <v>0</v>
      </c>
      <c r="GK28">
        <f>ROUND(R28*(R12)/100,2)</f>
        <v>10958.13</v>
      </c>
      <c r="GL28">
        <f>ROUND(IF(AND(BH28=3,BI28=3,FS28&lt;&gt;0),P28,0),2)</f>
        <v>0</v>
      </c>
      <c r="GM28">
        <f>ROUND(O28+X28+Y28+GK28,2)+GX28</f>
        <v>81033.83</v>
      </c>
      <c r="GN28">
        <f>IF(OR(BI28=0,BI28=1),ROUND(O28+X28+Y28+GK28,2),0)</f>
        <v>0</v>
      </c>
      <c r="GO28">
        <f>IF(BI28=2,ROUND(O28+X28+Y28+GK28,2),0)</f>
        <v>81033.83</v>
      </c>
      <c r="GP28">
        <f>IF(BI28=4,ROUND(O28+X28+Y28+GK28,2)+GX28,0)</f>
        <v>0</v>
      </c>
      <c r="GR28">
        <v>0</v>
      </c>
      <c r="GS28">
        <v>3</v>
      </c>
      <c r="GT28">
        <v>0</v>
      </c>
      <c r="GU28" t="s">
        <v>3</v>
      </c>
      <c r="GV28">
        <f>ROUND((GT28),6)</f>
        <v>0</v>
      </c>
      <c r="GW28">
        <v>1</v>
      </c>
      <c r="GX28">
        <f>ROUND(HC28*I28,2)</f>
        <v>0</v>
      </c>
      <c r="HA28">
        <v>0</v>
      </c>
      <c r="HB28">
        <v>0</v>
      </c>
      <c r="HC28">
        <f>GV28*GW28</f>
        <v>0</v>
      </c>
      <c r="HE28" t="s">
        <v>3</v>
      </c>
      <c r="HF28" t="s">
        <v>3</v>
      </c>
      <c r="HM28" t="s">
        <v>3</v>
      </c>
      <c r="HN28" t="s">
        <v>3</v>
      </c>
      <c r="HO28" t="s">
        <v>3</v>
      </c>
      <c r="HP28" t="s">
        <v>3</v>
      </c>
      <c r="HQ28" t="s">
        <v>3</v>
      </c>
      <c r="IK28">
        <v>0</v>
      </c>
    </row>
    <row r="30" spans="1:245" x14ac:dyDescent="0.2">
      <c r="A30" s="2">
        <v>51</v>
      </c>
      <c r="B30" s="2">
        <f>B24</f>
        <v>1</v>
      </c>
      <c r="C30" s="2">
        <f>A24</f>
        <v>4</v>
      </c>
      <c r="D30" s="2">
        <f>ROW(A24)</f>
        <v>24</v>
      </c>
      <c r="E30" s="2"/>
      <c r="F30" s="2" t="str">
        <f>IF(F24&lt;&gt;"",F24,"")</f>
        <v>Новый раздел</v>
      </c>
      <c r="G30" s="2" t="str">
        <f>IF(G24&lt;&gt;"",G24,"")</f>
        <v>Монтажные работы</v>
      </c>
      <c r="H30" s="2">
        <v>0</v>
      </c>
      <c r="I30" s="2"/>
      <c r="J30" s="2"/>
      <c r="K30" s="2"/>
      <c r="L30" s="2"/>
      <c r="M30" s="2"/>
      <c r="N30" s="2"/>
      <c r="O30" s="2">
        <f t="shared" ref="O30:T30" si="21">ROUND(AB30,2)</f>
        <v>39284.239999999998</v>
      </c>
      <c r="P30" s="2">
        <f t="shared" si="21"/>
        <v>3879.48</v>
      </c>
      <c r="Q30" s="2">
        <f t="shared" si="21"/>
        <v>12596.27</v>
      </c>
      <c r="R30" s="2">
        <f t="shared" si="21"/>
        <v>6848.83</v>
      </c>
      <c r="S30" s="2">
        <f t="shared" si="21"/>
        <v>22808.49</v>
      </c>
      <c r="T30" s="2">
        <f t="shared" si="21"/>
        <v>0</v>
      </c>
      <c r="U30" s="2">
        <f>AH30</f>
        <v>69.353279999999984</v>
      </c>
      <c r="V30" s="2">
        <f>AI30</f>
        <v>0</v>
      </c>
      <c r="W30" s="2">
        <f>ROUND(AJ30,2)</f>
        <v>0</v>
      </c>
      <c r="X30" s="2">
        <f>ROUND(AK30,2)</f>
        <v>20983.81</v>
      </c>
      <c r="Y30" s="2">
        <f>ROUND(AL30,2)</f>
        <v>9807.65</v>
      </c>
      <c r="Z30" s="2"/>
      <c r="AA30" s="2"/>
      <c r="AB30" s="2">
        <f>ROUND(SUMIF(AA28:AA28,"=109187271",O28:O28),2)</f>
        <v>39284.239999999998</v>
      </c>
      <c r="AC30" s="2">
        <f>ROUND(SUMIF(AA28:AA28,"=109187271",P28:P28),2)</f>
        <v>3879.48</v>
      </c>
      <c r="AD30" s="2">
        <f>ROUND(SUMIF(AA28:AA28,"=109187271",Q28:Q28),2)</f>
        <v>12596.27</v>
      </c>
      <c r="AE30" s="2">
        <f>ROUND(SUMIF(AA28:AA28,"=109187271",R28:R28),2)</f>
        <v>6848.83</v>
      </c>
      <c r="AF30" s="2">
        <f>ROUND(SUMIF(AA28:AA28,"=109187271",S28:S28),2)</f>
        <v>22808.49</v>
      </c>
      <c r="AG30" s="2">
        <f>ROUND(SUMIF(AA28:AA28,"=109187271",T28:T28),2)</f>
        <v>0</v>
      </c>
      <c r="AH30" s="2">
        <f>SUMIF(AA28:AA28,"=109187271",U28:U28)</f>
        <v>69.353279999999984</v>
      </c>
      <c r="AI30" s="2">
        <f>SUMIF(AA28:AA28,"=109187271",V28:V28)</f>
        <v>0</v>
      </c>
      <c r="AJ30" s="2">
        <f>ROUND(SUMIF(AA28:AA28,"=109187271",W28:W28),2)</f>
        <v>0</v>
      </c>
      <c r="AK30" s="2">
        <f>ROUND(SUMIF(AA28:AA28,"=109187271",X28:X28),2)</f>
        <v>20983.81</v>
      </c>
      <c r="AL30" s="2">
        <f>ROUND(SUMIF(AA28:AA28,"=109187271",Y28:Y28),2)</f>
        <v>9807.65</v>
      </c>
      <c r="AM30" s="2"/>
      <c r="AN30" s="2"/>
      <c r="AO30" s="2">
        <f t="shared" ref="AO30:BD30" si="22">ROUND(BX30,2)</f>
        <v>0</v>
      </c>
      <c r="AP30" s="2">
        <f t="shared" si="22"/>
        <v>0</v>
      </c>
      <c r="AQ30" s="2">
        <f t="shared" si="22"/>
        <v>0</v>
      </c>
      <c r="AR30" s="2">
        <f t="shared" si="22"/>
        <v>81033.83</v>
      </c>
      <c r="AS30" s="2">
        <f t="shared" si="22"/>
        <v>0</v>
      </c>
      <c r="AT30" s="2">
        <f t="shared" si="22"/>
        <v>81033.83</v>
      </c>
      <c r="AU30" s="2">
        <f t="shared" si="22"/>
        <v>0</v>
      </c>
      <c r="AV30" s="2">
        <f t="shared" si="22"/>
        <v>3879.48</v>
      </c>
      <c r="AW30" s="2">
        <f t="shared" si="22"/>
        <v>3879.48</v>
      </c>
      <c r="AX30" s="2">
        <f t="shared" si="22"/>
        <v>0</v>
      </c>
      <c r="AY30" s="2">
        <f t="shared" si="22"/>
        <v>3879.48</v>
      </c>
      <c r="AZ30" s="2">
        <f t="shared" si="22"/>
        <v>0</v>
      </c>
      <c r="BA30" s="2">
        <f t="shared" si="22"/>
        <v>0</v>
      </c>
      <c r="BB30" s="2">
        <f t="shared" si="22"/>
        <v>0</v>
      </c>
      <c r="BC30" s="2">
        <f t="shared" si="22"/>
        <v>0</v>
      </c>
      <c r="BD30" s="2">
        <f t="shared" si="22"/>
        <v>0</v>
      </c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>
        <f>ROUND(SUMIF(AA28:AA28,"=109187271",FQ28:FQ28),2)</f>
        <v>0</v>
      </c>
      <c r="BY30" s="2">
        <f>ROUND(SUMIF(AA28:AA28,"=109187271",FR28:FR28),2)</f>
        <v>0</v>
      </c>
      <c r="BZ30" s="2">
        <f>ROUND(SUMIF(AA28:AA28,"=109187271",GL28:GL28),2)</f>
        <v>0</v>
      </c>
      <c r="CA30" s="2">
        <f>ROUND(SUMIF(AA28:AA28,"=109187271",GM28:GM28),2)</f>
        <v>81033.83</v>
      </c>
      <c r="CB30" s="2">
        <f>ROUND(SUMIF(AA28:AA28,"=109187271",GN28:GN28),2)</f>
        <v>0</v>
      </c>
      <c r="CC30" s="2">
        <f>ROUND(SUMIF(AA28:AA28,"=109187271",GO28:GO28),2)</f>
        <v>81033.83</v>
      </c>
      <c r="CD30" s="2">
        <f>ROUND(SUMIF(AA28:AA28,"=109187271",GP28:GP28),2)</f>
        <v>0</v>
      </c>
      <c r="CE30" s="2">
        <f>AC30-BX30</f>
        <v>3879.48</v>
      </c>
      <c r="CF30" s="2">
        <f>AC30-BY30</f>
        <v>3879.48</v>
      </c>
      <c r="CG30" s="2">
        <f>BX30-BZ30</f>
        <v>0</v>
      </c>
      <c r="CH30" s="2">
        <f>AC30-BX30-BY30+BZ30</f>
        <v>3879.48</v>
      </c>
      <c r="CI30" s="2">
        <f>BY30-BZ30</f>
        <v>0</v>
      </c>
      <c r="CJ30" s="2">
        <f>ROUND(SUMIF(AA28:AA28,"=109187271",GX28:GX28),2)</f>
        <v>0</v>
      </c>
      <c r="CK30" s="2">
        <f>ROUND(SUMIF(AA28:AA28,"=109187271",GY28:GY28),2)</f>
        <v>0</v>
      </c>
      <c r="CL30" s="2">
        <f>ROUND(SUMIF(AA28:AA28,"=109187271",GZ28:GZ28),2)</f>
        <v>0</v>
      </c>
      <c r="CM30" s="2">
        <f>ROUND(SUMIF(AA28:AA28,"=109187271",HD28:HD28),2)</f>
        <v>0</v>
      </c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/>
      <c r="GE30" s="3"/>
      <c r="GF30" s="3"/>
      <c r="GG30" s="3"/>
      <c r="GH30" s="3"/>
      <c r="GI30" s="3"/>
      <c r="GJ30" s="3"/>
      <c r="GK30" s="3"/>
      <c r="GL30" s="3"/>
      <c r="GM30" s="3"/>
      <c r="GN30" s="3"/>
      <c r="GO30" s="3"/>
      <c r="GP30" s="3"/>
      <c r="GQ30" s="3"/>
      <c r="GR30" s="3"/>
      <c r="GS30" s="3"/>
      <c r="GT30" s="3"/>
      <c r="GU30" s="3"/>
      <c r="GV30" s="3"/>
      <c r="GW30" s="3"/>
      <c r="GX30" s="3">
        <v>0</v>
      </c>
    </row>
    <row r="32" spans="1:245" x14ac:dyDescent="0.2">
      <c r="A32" s="4">
        <v>50</v>
      </c>
      <c r="B32" s="4">
        <v>0</v>
      </c>
      <c r="C32" s="4">
        <v>0</v>
      </c>
      <c r="D32" s="4">
        <v>1</v>
      </c>
      <c r="E32" s="4">
        <v>201</v>
      </c>
      <c r="F32" s="4">
        <f>ROUND(Source!O30,O32)</f>
        <v>39284.239999999998</v>
      </c>
      <c r="G32" s="4" t="s">
        <v>24</v>
      </c>
      <c r="H32" s="4" t="s">
        <v>25</v>
      </c>
      <c r="I32" s="4"/>
      <c r="J32" s="4"/>
      <c r="K32" s="4">
        <v>201</v>
      </c>
      <c r="L32" s="4">
        <v>1</v>
      </c>
      <c r="M32" s="4">
        <v>3</v>
      </c>
      <c r="N32" s="4" t="s">
        <v>3</v>
      </c>
      <c r="O32" s="4">
        <v>2</v>
      </c>
      <c r="P32" s="4"/>
      <c r="Q32" s="4"/>
      <c r="R32" s="4"/>
      <c r="S32" s="4"/>
      <c r="T32" s="4"/>
      <c r="U32" s="4"/>
      <c r="V32" s="4"/>
      <c r="W32" s="4">
        <v>39284.239999999998</v>
      </c>
      <c r="X32" s="4">
        <v>1</v>
      </c>
      <c r="Y32" s="4">
        <v>39284.239999999998</v>
      </c>
      <c r="Z32" s="4"/>
      <c r="AA32" s="4"/>
      <c r="AB32" s="4"/>
    </row>
    <row r="33" spans="1:28" x14ac:dyDescent="0.2">
      <c r="A33" s="4">
        <v>50</v>
      </c>
      <c r="B33" s="4">
        <v>0</v>
      </c>
      <c r="C33" s="4">
        <v>0</v>
      </c>
      <c r="D33" s="4">
        <v>1</v>
      </c>
      <c r="E33" s="4">
        <v>202</v>
      </c>
      <c r="F33" s="4">
        <f>ROUND(Source!P30,O33)</f>
        <v>3879.48</v>
      </c>
      <c r="G33" s="4" t="s">
        <v>26</v>
      </c>
      <c r="H33" s="4" t="s">
        <v>27</v>
      </c>
      <c r="I33" s="4"/>
      <c r="J33" s="4"/>
      <c r="K33" s="4">
        <v>202</v>
      </c>
      <c r="L33" s="4">
        <v>2</v>
      </c>
      <c r="M33" s="4">
        <v>3</v>
      </c>
      <c r="N33" s="4" t="s">
        <v>3</v>
      </c>
      <c r="O33" s="4">
        <v>2</v>
      </c>
      <c r="P33" s="4"/>
      <c r="Q33" s="4"/>
      <c r="R33" s="4"/>
      <c r="S33" s="4"/>
      <c r="T33" s="4"/>
      <c r="U33" s="4"/>
      <c r="V33" s="4"/>
      <c r="W33" s="4">
        <v>3879.48</v>
      </c>
      <c r="X33" s="4">
        <v>1</v>
      </c>
      <c r="Y33" s="4">
        <v>3879.48</v>
      </c>
      <c r="Z33" s="4"/>
      <c r="AA33" s="4"/>
      <c r="AB33" s="4"/>
    </row>
    <row r="34" spans="1:28" x14ac:dyDescent="0.2">
      <c r="A34" s="4">
        <v>50</v>
      </c>
      <c r="B34" s="4">
        <v>0</v>
      </c>
      <c r="C34" s="4">
        <v>0</v>
      </c>
      <c r="D34" s="4">
        <v>1</v>
      </c>
      <c r="E34" s="4">
        <v>222</v>
      </c>
      <c r="F34" s="4">
        <f>ROUND(Source!AO30,O34)</f>
        <v>0</v>
      </c>
      <c r="G34" s="4" t="s">
        <v>28</v>
      </c>
      <c r="H34" s="4" t="s">
        <v>29</v>
      </c>
      <c r="I34" s="4"/>
      <c r="J34" s="4"/>
      <c r="K34" s="4">
        <v>222</v>
      </c>
      <c r="L34" s="4">
        <v>3</v>
      </c>
      <c r="M34" s="4">
        <v>3</v>
      </c>
      <c r="N34" s="4" t="s">
        <v>3</v>
      </c>
      <c r="O34" s="4">
        <v>2</v>
      </c>
      <c r="P34" s="4"/>
      <c r="Q34" s="4"/>
      <c r="R34" s="4"/>
      <c r="S34" s="4"/>
      <c r="T34" s="4"/>
      <c r="U34" s="4"/>
      <c r="V34" s="4"/>
      <c r="W34" s="4">
        <v>0</v>
      </c>
      <c r="X34" s="4">
        <v>1</v>
      </c>
      <c r="Y34" s="4">
        <v>0</v>
      </c>
      <c r="Z34" s="4"/>
      <c r="AA34" s="4"/>
      <c r="AB34" s="4"/>
    </row>
    <row r="35" spans="1:28" x14ac:dyDescent="0.2">
      <c r="A35" s="4">
        <v>50</v>
      </c>
      <c r="B35" s="4">
        <v>0</v>
      </c>
      <c r="C35" s="4">
        <v>0</v>
      </c>
      <c r="D35" s="4">
        <v>1</v>
      </c>
      <c r="E35" s="4">
        <v>225</v>
      </c>
      <c r="F35" s="4">
        <f>ROUND(Source!AV30,O35)</f>
        <v>3879.48</v>
      </c>
      <c r="G35" s="4" t="s">
        <v>30</v>
      </c>
      <c r="H35" s="4" t="s">
        <v>31</v>
      </c>
      <c r="I35" s="4"/>
      <c r="J35" s="4"/>
      <c r="K35" s="4">
        <v>225</v>
      </c>
      <c r="L35" s="4">
        <v>4</v>
      </c>
      <c r="M35" s="4">
        <v>3</v>
      </c>
      <c r="N35" s="4" t="s">
        <v>3</v>
      </c>
      <c r="O35" s="4">
        <v>2</v>
      </c>
      <c r="P35" s="4"/>
      <c r="Q35" s="4"/>
      <c r="R35" s="4"/>
      <c r="S35" s="4"/>
      <c r="T35" s="4"/>
      <c r="U35" s="4"/>
      <c r="V35" s="4"/>
      <c r="W35" s="4">
        <v>3879.48</v>
      </c>
      <c r="X35" s="4">
        <v>1</v>
      </c>
      <c r="Y35" s="4">
        <v>3879.48</v>
      </c>
      <c r="Z35" s="4"/>
      <c r="AA35" s="4"/>
      <c r="AB35" s="4"/>
    </row>
    <row r="36" spans="1:28" x14ac:dyDescent="0.2">
      <c r="A36" s="4">
        <v>50</v>
      </c>
      <c r="B36" s="4">
        <v>0</v>
      </c>
      <c r="C36" s="4">
        <v>0</v>
      </c>
      <c r="D36" s="4">
        <v>1</v>
      </c>
      <c r="E36" s="4">
        <v>226</v>
      </c>
      <c r="F36" s="4">
        <f>ROUND(Source!AW30,O36)</f>
        <v>3879.48</v>
      </c>
      <c r="G36" s="4" t="s">
        <v>32</v>
      </c>
      <c r="H36" s="4" t="s">
        <v>33</v>
      </c>
      <c r="I36" s="4"/>
      <c r="J36" s="4"/>
      <c r="K36" s="4">
        <v>226</v>
      </c>
      <c r="L36" s="4">
        <v>5</v>
      </c>
      <c r="M36" s="4">
        <v>3</v>
      </c>
      <c r="N36" s="4" t="s">
        <v>3</v>
      </c>
      <c r="O36" s="4">
        <v>2</v>
      </c>
      <c r="P36" s="4"/>
      <c r="Q36" s="4"/>
      <c r="R36" s="4"/>
      <c r="S36" s="4"/>
      <c r="T36" s="4"/>
      <c r="U36" s="4"/>
      <c r="V36" s="4"/>
      <c r="W36" s="4">
        <v>3879.48</v>
      </c>
      <c r="X36" s="4">
        <v>1</v>
      </c>
      <c r="Y36" s="4">
        <v>3879.48</v>
      </c>
      <c r="Z36" s="4"/>
      <c r="AA36" s="4"/>
      <c r="AB36" s="4"/>
    </row>
    <row r="37" spans="1:28" x14ac:dyDescent="0.2">
      <c r="A37" s="4">
        <v>50</v>
      </c>
      <c r="B37" s="4">
        <v>0</v>
      </c>
      <c r="C37" s="4">
        <v>0</v>
      </c>
      <c r="D37" s="4">
        <v>1</v>
      </c>
      <c r="E37" s="4">
        <v>227</v>
      </c>
      <c r="F37" s="4">
        <f>ROUND(Source!AX30,O37)</f>
        <v>0</v>
      </c>
      <c r="G37" s="4" t="s">
        <v>34</v>
      </c>
      <c r="H37" s="4" t="s">
        <v>35</v>
      </c>
      <c r="I37" s="4"/>
      <c r="J37" s="4"/>
      <c r="K37" s="4">
        <v>227</v>
      </c>
      <c r="L37" s="4">
        <v>6</v>
      </c>
      <c r="M37" s="4">
        <v>3</v>
      </c>
      <c r="N37" s="4" t="s">
        <v>3</v>
      </c>
      <c r="O37" s="4">
        <v>2</v>
      </c>
      <c r="P37" s="4"/>
      <c r="Q37" s="4"/>
      <c r="R37" s="4"/>
      <c r="S37" s="4"/>
      <c r="T37" s="4"/>
      <c r="U37" s="4"/>
      <c r="V37" s="4"/>
      <c r="W37" s="4">
        <v>0</v>
      </c>
      <c r="X37" s="4">
        <v>1</v>
      </c>
      <c r="Y37" s="4">
        <v>0</v>
      </c>
      <c r="Z37" s="4"/>
      <c r="AA37" s="4"/>
      <c r="AB37" s="4"/>
    </row>
    <row r="38" spans="1:28" x14ac:dyDescent="0.2">
      <c r="A38" s="4">
        <v>50</v>
      </c>
      <c r="B38" s="4">
        <v>0</v>
      </c>
      <c r="C38" s="4">
        <v>0</v>
      </c>
      <c r="D38" s="4">
        <v>1</v>
      </c>
      <c r="E38" s="4">
        <v>228</v>
      </c>
      <c r="F38" s="4">
        <f>ROUND(Source!AY30,O38)</f>
        <v>3879.48</v>
      </c>
      <c r="G38" s="4" t="s">
        <v>36</v>
      </c>
      <c r="H38" s="4" t="s">
        <v>37</v>
      </c>
      <c r="I38" s="4"/>
      <c r="J38" s="4"/>
      <c r="K38" s="4">
        <v>228</v>
      </c>
      <c r="L38" s="4">
        <v>7</v>
      </c>
      <c r="M38" s="4">
        <v>3</v>
      </c>
      <c r="N38" s="4" t="s">
        <v>3</v>
      </c>
      <c r="O38" s="4">
        <v>2</v>
      </c>
      <c r="P38" s="4"/>
      <c r="Q38" s="4"/>
      <c r="R38" s="4"/>
      <c r="S38" s="4"/>
      <c r="T38" s="4"/>
      <c r="U38" s="4"/>
      <c r="V38" s="4"/>
      <c r="W38" s="4">
        <v>3879.48</v>
      </c>
      <c r="X38" s="4">
        <v>1</v>
      </c>
      <c r="Y38" s="4">
        <v>3879.48</v>
      </c>
      <c r="Z38" s="4"/>
      <c r="AA38" s="4"/>
      <c r="AB38" s="4"/>
    </row>
    <row r="39" spans="1:28" x14ac:dyDescent="0.2">
      <c r="A39" s="4">
        <v>50</v>
      </c>
      <c r="B39" s="4">
        <v>0</v>
      </c>
      <c r="C39" s="4">
        <v>0</v>
      </c>
      <c r="D39" s="4">
        <v>1</v>
      </c>
      <c r="E39" s="4">
        <v>216</v>
      </c>
      <c r="F39" s="4">
        <f>ROUND(Source!AP30,O39)</f>
        <v>0</v>
      </c>
      <c r="G39" s="4" t="s">
        <v>38</v>
      </c>
      <c r="H39" s="4" t="s">
        <v>39</v>
      </c>
      <c r="I39" s="4"/>
      <c r="J39" s="4"/>
      <c r="K39" s="4">
        <v>216</v>
      </c>
      <c r="L39" s="4">
        <v>8</v>
      </c>
      <c r="M39" s="4">
        <v>3</v>
      </c>
      <c r="N39" s="4" t="s">
        <v>3</v>
      </c>
      <c r="O39" s="4">
        <v>2</v>
      </c>
      <c r="P39" s="4"/>
      <c r="Q39" s="4"/>
      <c r="R39" s="4"/>
      <c r="S39" s="4"/>
      <c r="T39" s="4"/>
      <c r="U39" s="4"/>
      <c r="V39" s="4"/>
      <c r="W39" s="4">
        <v>0</v>
      </c>
      <c r="X39" s="4">
        <v>1</v>
      </c>
      <c r="Y39" s="4">
        <v>0</v>
      </c>
      <c r="Z39" s="4"/>
      <c r="AA39" s="4"/>
      <c r="AB39" s="4"/>
    </row>
    <row r="40" spans="1:28" x14ac:dyDescent="0.2">
      <c r="A40" s="4">
        <v>50</v>
      </c>
      <c r="B40" s="4">
        <v>0</v>
      </c>
      <c r="C40" s="4">
        <v>0</v>
      </c>
      <c r="D40" s="4">
        <v>1</v>
      </c>
      <c r="E40" s="4">
        <v>223</v>
      </c>
      <c r="F40" s="4">
        <f>ROUND(Source!AQ30,O40)</f>
        <v>0</v>
      </c>
      <c r="G40" s="4" t="s">
        <v>40</v>
      </c>
      <c r="H40" s="4" t="s">
        <v>41</v>
      </c>
      <c r="I40" s="4"/>
      <c r="J40" s="4"/>
      <c r="K40" s="4">
        <v>223</v>
      </c>
      <c r="L40" s="4">
        <v>9</v>
      </c>
      <c r="M40" s="4">
        <v>3</v>
      </c>
      <c r="N40" s="4" t="s">
        <v>3</v>
      </c>
      <c r="O40" s="4">
        <v>2</v>
      </c>
      <c r="P40" s="4"/>
      <c r="Q40" s="4"/>
      <c r="R40" s="4"/>
      <c r="S40" s="4"/>
      <c r="T40" s="4"/>
      <c r="U40" s="4"/>
      <c r="V40" s="4"/>
      <c r="W40" s="4">
        <v>0</v>
      </c>
      <c r="X40" s="4">
        <v>1</v>
      </c>
      <c r="Y40" s="4">
        <v>0</v>
      </c>
      <c r="Z40" s="4"/>
      <c r="AA40" s="4"/>
      <c r="AB40" s="4"/>
    </row>
    <row r="41" spans="1:28" x14ac:dyDescent="0.2">
      <c r="A41" s="4">
        <v>50</v>
      </c>
      <c r="B41" s="4">
        <v>0</v>
      </c>
      <c r="C41" s="4">
        <v>0</v>
      </c>
      <c r="D41" s="4">
        <v>1</v>
      </c>
      <c r="E41" s="4">
        <v>229</v>
      </c>
      <c r="F41" s="4">
        <f>ROUND(Source!AZ30,O41)</f>
        <v>0</v>
      </c>
      <c r="G41" s="4" t="s">
        <v>42</v>
      </c>
      <c r="H41" s="4" t="s">
        <v>43</v>
      </c>
      <c r="I41" s="4"/>
      <c r="J41" s="4"/>
      <c r="K41" s="4">
        <v>229</v>
      </c>
      <c r="L41" s="4">
        <v>10</v>
      </c>
      <c r="M41" s="4">
        <v>3</v>
      </c>
      <c r="N41" s="4" t="s">
        <v>3</v>
      </c>
      <c r="O41" s="4">
        <v>2</v>
      </c>
      <c r="P41" s="4"/>
      <c r="Q41" s="4"/>
      <c r="R41" s="4"/>
      <c r="S41" s="4"/>
      <c r="T41" s="4"/>
      <c r="U41" s="4"/>
      <c r="V41" s="4"/>
      <c r="W41" s="4">
        <v>0</v>
      </c>
      <c r="X41" s="4">
        <v>1</v>
      </c>
      <c r="Y41" s="4">
        <v>0</v>
      </c>
      <c r="Z41" s="4"/>
      <c r="AA41" s="4"/>
      <c r="AB41" s="4"/>
    </row>
    <row r="42" spans="1:28" x14ac:dyDescent="0.2">
      <c r="A42" s="4">
        <v>50</v>
      </c>
      <c r="B42" s="4">
        <v>0</v>
      </c>
      <c r="C42" s="4">
        <v>0</v>
      </c>
      <c r="D42" s="4">
        <v>1</v>
      </c>
      <c r="E42" s="4">
        <v>203</v>
      </c>
      <c r="F42" s="4">
        <f>ROUND(Source!Q30,O42)</f>
        <v>12596.27</v>
      </c>
      <c r="G42" s="4" t="s">
        <v>44</v>
      </c>
      <c r="H42" s="4" t="s">
        <v>45</v>
      </c>
      <c r="I42" s="4"/>
      <c r="J42" s="4"/>
      <c r="K42" s="4">
        <v>203</v>
      </c>
      <c r="L42" s="4">
        <v>11</v>
      </c>
      <c r="M42" s="4">
        <v>3</v>
      </c>
      <c r="N42" s="4" t="s">
        <v>3</v>
      </c>
      <c r="O42" s="4">
        <v>2</v>
      </c>
      <c r="P42" s="4"/>
      <c r="Q42" s="4"/>
      <c r="R42" s="4"/>
      <c r="S42" s="4"/>
      <c r="T42" s="4"/>
      <c r="U42" s="4"/>
      <c r="V42" s="4"/>
      <c r="W42" s="4">
        <v>12596.27</v>
      </c>
      <c r="X42" s="4">
        <v>1</v>
      </c>
      <c r="Y42" s="4">
        <v>12596.27</v>
      </c>
      <c r="Z42" s="4"/>
      <c r="AA42" s="4"/>
      <c r="AB42" s="4"/>
    </row>
    <row r="43" spans="1:28" x14ac:dyDescent="0.2">
      <c r="A43" s="4">
        <v>50</v>
      </c>
      <c r="B43" s="4">
        <v>0</v>
      </c>
      <c r="C43" s="4">
        <v>0</v>
      </c>
      <c r="D43" s="4">
        <v>1</v>
      </c>
      <c r="E43" s="4">
        <v>231</v>
      </c>
      <c r="F43" s="4">
        <f>ROUND(Source!BB30,O43)</f>
        <v>0</v>
      </c>
      <c r="G43" s="4" t="s">
        <v>46</v>
      </c>
      <c r="H43" s="4" t="s">
        <v>47</v>
      </c>
      <c r="I43" s="4"/>
      <c r="J43" s="4"/>
      <c r="K43" s="4">
        <v>231</v>
      </c>
      <c r="L43" s="4">
        <v>12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>
        <v>0</v>
      </c>
      <c r="X43" s="4">
        <v>1</v>
      </c>
      <c r="Y43" s="4">
        <v>0</v>
      </c>
      <c r="Z43" s="4"/>
      <c r="AA43" s="4"/>
      <c r="AB43" s="4"/>
    </row>
    <row r="44" spans="1:28" x14ac:dyDescent="0.2">
      <c r="A44" s="4">
        <v>50</v>
      </c>
      <c r="B44" s="4">
        <v>0</v>
      </c>
      <c r="C44" s="4">
        <v>0</v>
      </c>
      <c r="D44" s="4">
        <v>1</v>
      </c>
      <c r="E44" s="4">
        <v>204</v>
      </c>
      <c r="F44" s="4">
        <f>ROUND(Source!R30,O44)</f>
        <v>6848.83</v>
      </c>
      <c r="G44" s="4" t="s">
        <v>48</v>
      </c>
      <c r="H44" s="4" t="s">
        <v>49</v>
      </c>
      <c r="I44" s="4"/>
      <c r="J44" s="4"/>
      <c r="K44" s="4">
        <v>204</v>
      </c>
      <c r="L44" s="4">
        <v>13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6848.83</v>
      </c>
      <c r="X44" s="4">
        <v>1</v>
      </c>
      <c r="Y44" s="4">
        <v>6848.83</v>
      </c>
      <c r="Z44" s="4"/>
      <c r="AA44" s="4"/>
      <c r="AB44" s="4"/>
    </row>
    <row r="45" spans="1:28" x14ac:dyDescent="0.2">
      <c r="A45" s="4">
        <v>50</v>
      </c>
      <c r="B45" s="4">
        <v>0</v>
      </c>
      <c r="C45" s="4">
        <v>0</v>
      </c>
      <c r="D45" s="4">
        <v>1</v>
      </c>
      <c r="E45" s="4">
        <v>205</v>
      </c>
      <c r="F45" s="4">
        <f>ROUND(Source!S30,O45)</f>
        <v>22808.49</v>
      </c>
      <c r="G45" s="4" t="s">
        <v>50</v>
      </c>
      <c r="H45" s="4" t="s">
        <v>51</v>
      </c>
      <c r="I45" s="4"/>
      <c r="J45" s="4"/>
      <c r="K45" s="4">
        <v>205</v>
      </c>
      <c r="L45" s="4">
        <v>14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22808.49</v>
      </c>
      <c r="X45" s="4">
        <v>1</v>
      </c>
      <c r="Y45" s="4">
        <v>22808.49</v>
      </c>
      <c r="Z45" s="4"/>
      <c r="AA45" s="4"/>
      <c r="AB45" s="4"/>
    </row>
    <row r="46" spans="1:28" x14ac:dyDescent="0.2">
      <c r="A46" s="4">
        <v>50</v>
      </c>
      <c r="B46" s="4">
        <v>0</v>
      </c>
      <c r="C46" s="4">
        <v>0</v>
      </c>
      <c r="D46" s="4">
        <v>1</v>
      </c>
      <c r="E46" s="4">
        <v>232</v>
      </c>
      <c r="F46" s="4">
        <f>ROUND(Source!BC30,O46)</f>
        <v>0</v>
      </c>
      <c r="G46" s="4" t="s">
        <v>52</v>
      </c>
      <c r="H46" s="4" t="s">
        <v>53</v>
      </c>
      <c r="I46" s="4"/>
      <c r="J46" s="4"/>
      <c r="K46" s="4">
        <v>232</v>
      </c>
      <c r="L46" s="4">
        <v>15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0</v>
      </c>
      <c r="X46" s="4">
        <v>1</v>
      </c>
      <c r="Y46" s="4">
        <v>0</v>
      </c>
      <c r="Z46" s="4"/>
      <c r="AA46" s="4"/>
      <c r="AB46" s="4"/>
    </row>
    <row r="47" spans="1:28" x14ac:dyDescent="0.2">
      <c r="A47" s="4">
        <v>50</v>
      </c>
      <c r="B47" s="4">
        <v>0</v>
      </c>
      <c r="C47" s="4">
        <v>0</v>
      </c>
      <c r="D47" s="4">
        <v>1</v>
      </c>
      <c r="E47" s="4">
        <v>214</v>
      </c>
      <c r="F47" s="4">
        <f>ROUND(Source!AS30,O47)</f>
        <v>0</v>
      </c>
      <c r="G47" s="4" t="s">
        <v>54</v>
      </c>
      <c r="H47" s="4" t="s">
        <v>55</v>
      </c>
      <c r="I47" s="4"/>
      <c r="J47" s="4"/>
      <c r="K47" s="4">
        <v>214</v>
      </c>
      <c r="L47" s="4">
        <v>16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8" x14ac:dyDescent="0.2">
      <c r="A48" s="4">
        <v>50</v>
      </c>
      <c r="B48" s="4">
        <v>0</v>
      </c>
      <c r="C48" s="4">
        <v>0</v>
      </c>
      <c r="D48" s="4">
        <v>1</v>
      </c>
      <c r="E48" s="4">
        <v>215</v>
      </c>
      <c r="F48" s="4">
        <f>ROUND(Source!AT30,O48)</f>
        <v>81033.83</v>
      </c>
      <c r="G48" s="4" t="s">
        <v>56</v>
      </c>
      <c r="H48" s="4" t="s">
        <v>57</v>
      </c>
      <c r="I48" s="4"/>
      <c r="J48" s="4"/>
      <c r="K48" s="4">
        <v>215</v>
      </c>
      <c r="L48" s="4">
        <v>17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81033.83</v>
      </c>
      <c r="X48" s="4">
        <v>1</v>
      </c>
      <c r="Y48" s="4">
        <v>81033.83</v>
      </c>
      <c r="Z48" s="4"/>
      <c r="AA48" s="4"/>
      <c r="AB48" s="4"/>
    </row>
    <row r="49" spans="1:245" x14ac:dyDescent="0.2">
      <c r="A49" s="4">
        <v>50</v>
      </c>
      <c r="B49" s="4">
        <v>0</v>
      </c>
      <c r="C49" s="4">
        <v>0</v>
      </c>
      <c r="D49" s="4">
        <v>1</v>
      </c>
      <c r="E49" s="4">
        <v>217</v>
      </c>
      <c r="F49" s="4">
        <f>ROUND(Source!AU30,O49)</f>
        <v>0</v>
      </c>
      <c r="G49" s="4" t="s">
        <v>58</v>
      </c>
      <c r="H49" s="4" t="s">
        <v>59</v>
      </c>
      <c r="I49" s="4"/>
      <c r="J49" s="4"/>
      <c r="K49" s="4">
        <v>217</v>
      </c>
      <c r="L49" s="4">
        <v>18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245" x14ac:dyDescent="0.2">
      <c r="A50" s="4">
        <v>50</v>
      </c>
      <c r="B50" s="4">
        <v>0</v>
      </c>
      <c r="C50" s="4">
        <v>0</v>
      </c>
      <c r="D50" s="4">
        <v>1</v>
      </c>
      <c r="E50" s="4">
        <v>230</v>
      </c>
      <c r="F50" s="4">
        <f>ROUND(Source!BA30,O50)</f>
        <v>0</v>
      </c>
      <c r="G50" s="4" t="s">
        <v>60</v>
      </c>
      <c r="H50" s="4" t="s">
        <v>61</v>
      </c>
      <c r="I50" s="4"/>
      <c r="J50" s="4"/>
      <c r="K50" s="4">
        <v>230</v>
      </c>
      <c r="L50" s="4">
        <v>19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0</v>
      </c>
      <c r="X50" s="4">
        <v>1</v>
      </c>
      <c r="Y50" s="4">
        <v>0</v>
      </c>
      <c r="Z50" s="4"/>
      <c r="AA50" s="4"/>
      <c r="AB50" s="4"/>
    </row>
    <row r="51" spans="1:245" x14ac:dyDescent="0.2">
      <c r="A51" s="4">
        <v>50</v>
      </c>
      <c r="B51" s="4">
        <v>0</v>
      </c>
      <c r="C51" s="4">
        <v>0</v>
      </c>
      <c r="D51" s="4">
        <v>1</v>
      </c>
      <c r="E51" s="4">
        <v>206</v>
      </c>
      <c r="F51" s="4">
        <f>ROUND(Source!T30,O51)</f>
        <v>0</v>
      </c>
      <c r="G51" s="4" t="s">
        <v>62</v>
      </c>
      <c r="H51" s="4" t="s">
        <v>63</v>
      </c>
      <c r="I51" s="4"/>
      <c r="J51" s="4"/>
      <c r="K51" s="4">
        <v>206</v>
      </c>
      <c r="L51" s="4">
        <v>20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245" x14ac:dyDescent="0.2">
      <c r="A52" s="4">
        <v>50</v>
      </c>
      <c r="B52" s="4">
        <v>0</v>
      </c>
      <c r="C52" s="4">
        <v>0</v>
      </c>
      <c r="D52" s="4">
        <v>1</v>
      </c>
      <c r="E52" s="4">
        <v>207</v>
      </c>
      <c r="F52" s="4">
        <f>Source!U30</f>
        <v>69.353279999999984</v>
      </c>
      <c r="G52" s="4" t="s">
        <v>64</v>
      </c>
      <c r="H52" s="4" t="s">
        <v>65</v>
      </c>
      <c r="I52" s="4"/>
      <c r="J52" s="4"/>
      <c r="K52" s="4">
        <v>207</v>
      </c>
      <c r="L52" s="4">
        <v>21</v>
      </c>
      <c r="M52" s="4">
        <v>3</v>
      </c>
      <c r="N52" s="4" t="s">
        <v>3</v>
      </c>
      <c r="O52" s="4">
        <v>-1</v>
      </c>
      <c r="P52" s="4"/>
      <c r="Q52" s="4"/>
      <c r="R52" s="4"/>
      <c r="S52" s="4"/>
      <c r="T52" s="4"/>
      <c r="U52" s="4"/>
      <c r="V52" s="4"/>
      <c r="W52" s="4">
        <v>69.353279999999998</v>
      </c>
      <c r="X52" s="4">
        <v>1</v>
      </c>
      <c r="Y52" s="4">
        <v>69.353279999999998</v>
      </c>
      <c r="Z52" s="4"/>
      <c r="AA52" s="4"/>
      <c r="AB52" s="4"/>
    </row>
    <row r="53" spans="1:245" x14ac:dyDescent="0.2">
      <c r="A53" s="4">
        <v>50</v>
      </c>
      <c r="B53" s="4">
        <v>0</v>
      </c>
      <c r="C53" s="4">
        <v>0</v>
      </c>
      <c r="D53" s="4">
        <v>1</v>
      </c>
      <c r="E53" s="4">
        <v>208</v>
      </c>
      <c r="F53" s="4">
        <f>Source!V30</f>
        <v>0</v>
      </c>
      <c r="G53" s="4" t="s">
        <v>66</v>
      </c>
      <c r="H53" s="4" t="s">
        <v>67</v>
      </c>
      <c r="I53" s="4"/>
      <c r="J53" s="4"/>
      <c r="K53" s="4">
        <v>208</v>
      </c>
      <c r="L53" s="4">
        <v>22</v>
      </c>
      <c r="M53" s="4">
        <v>3</v>
      </c>
      <c r="N53" s="4" t="s">
        <v>3</v>
      </c>
      <c r="O53" s="4">
        <v>-1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245" x14ac:dyDescent="0.2">
      <c r="A54" s="4">
        <v>50</v>
      </c>
      <c r="B54" s="4">
        <v>0</v>
      </c>
      <c r="C54" s="4">
        <v>0</v>
      </c>
      <c r="D54" s="4">
        <v>1</v>
      </c>
      <c r="E54" s="4">
        <v>209</v>
      </c>
      <c r="F54" s="4">
        <f>ROUND(Source!W30,O54)</f>
        <v>0</v>
      </c>
      <c r="G54" s="4" t="s">
        <v>68</v>
      </c>
      <c r="H54" s="4" t="s">
        <v>69</v>
      </c>
      <c r="I54" s="4"/>
      <c r="J54" s="4"/>
      <c r="K54" s="4">
        <v>209</v>
      </c>
      <c r="L54" s="4">
        <v>23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/>
      <c r="AA54" s="4"/>
      <c r="AB54" s="4"/>
    </row>
    <row r="55" spans="1:245" x14ac:dyDescent="0.2">
      <c r="A55" s="4">
        <v>50</v>
      </c>
      <c r="B55" s="4">
        <v>0</v>
      </c>
      <c r="C55" s="4">
        <v>0</v>
      </c>
      <c r="D55" s="4">
        <v>1</v>
      </c>
      <c r="E55" s="4">
        <v>233</v>
      </c>
      <c r="F55" s="4">
        <f>ROUND(Source!BD30,O55)</f>
        <v>0</v>
      </c>
      <c r="G55" s="4" t="s">
        <v>70</v>
      </c>
      <c r="H55" s="4" t="s">
        <v>71</v>
      </c>
      <c r="I55" s="4"/>
      <c r="J55" s="4"/>
      <c r="K55" s="4">
        <v>233</v>
      </c>
      <c r="L55" s="4">
        <v>24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245" x14ac:dyDescent="0.2">
      <c r="A56" s="4">
        <v>50</v>
      </c>
      <c r="B56" s="4">
        <v>0</v>
      </c>
      <c r="C56" s="4">
        <v>0</v>
      </c>
      <c r="D56" s="4">
        <v>1</v>
      </c>
      <c r="E56" s="4">
        <v>210</v>
      </c>
      <c r="F56" s="4">
        <f>ROUND(Source!X30,O56)</f>
        <v>20983.81</v>
      </c>
      <c r="G56" s="4" t="s">
        <v>72</v>
      </c>
      <c r="H56" s="4" t="s">
        <v>73</v>
      </c>
      <c r="I56" s="4"/>
      <c r="J56" s="4"/>
      <c r="K56" s="4">
        <v>210</v>
      </c>
      <c r="L56" s="4">
        <v>25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20983.81</v>
      </c>
      <c r="X56" s="4">
        <v>1</v>
      </c>
      <c r="Y56" s="4">
        <v>20983.81</v>
      </c>
      <c r="Z56" s="4"/>
      <c r="AA56" s="4"/>
      <c r="AB56" s="4"/>
    </row>
    <row r="57" spans="1:245" x14ac:dyDescent="0.2">
      <c r="A57" s="4">
        <v>50</v>
      </c>
      <c r="B57" s="4">
        <v>0</v>
      </c>
      <c r="C57" s="4">
        <v>0</v>
      </c>
      <c r="D57" s="4">
        <v>1</v>
      </c>
      <c r="E57" s="4">
        <v>211</v>
      </c>
      <c r="F57" s="4">
        <f>ROUND(Source!Y30,O57)</f>
        <v>9807.65</v>
      </c>
      <c r="G57" s="4" t="s">
        <v>74</v>
      </c>
      <c r="H57" s="4" t="s">
        <v>75</v>
      </c>
      <c r="I57" s="4"/>
      <c r="J57" s="4"/>
      <c r="K57" s="4">
        <v>211</v>
      </c>
      <c r="L57" s="4">
        <v>26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9807.65</v>
      </c>
      <c r="X57" s="4">
        <v>1</v>
      </c>
      <c r="Y57" s="4">
        <v>9807.65</v>
      </c>
      <c r="Z57" s="4"/>
      <c r="AA57" s="4"/>
      <c r="AB57" s="4"/>
    </row>
    <row r="58" spans="1:245" x14ac:dyDescent="0.2">
      <c r="A58" s="4">
        <v>50</v>
      </c>
      <c r="B58" s="4">
        <v>0</v>
      </c>
      <c r="C58" s="4">
        <v>0</v>
      </c>
      <c r="D58" s="4">
        <v>1</v>
      </c>
      <c r="E58" s="4">
        <v>224</v>
      </c>
      <c r="F58" s="4">
        <f>ROUND(Source!AR30,O58)</f>
        <v>81033.83</v>
      </c>
      <c r="G58" s="4" t="s">
        <v>76</v>
      </c>
      <c r="H58" s="4" t="s">
        <v>77</v>
      </c>
      <c r="I58" s="4"/>
      <c r="J58" s="4"/>
      <c r="K58" s="4">
        <v>224</v>
      </c>
      <c r="L58" s="4">
        <v>27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81033.83</v>
      </c>
      <c r="X58" s="4">
        <v>1</v>
      </c>
      <c r="Y58" s="4">
        <v>81033.83</v>
      </c>
      <c r="Z58" s="4"/>
      <c r="AA58" s="4"/>
      <c r="AB58" s="4"/>
    </row>
    <row r="60" spans="1:245" x14ac:dyDescent="0.2">
      <c r="A60" s="1">
        <v>4</v>
      </c>
      <c r="B60" s="1">
        <v>1</v>
      </c>
      <c r="C60" s="1"/>
      <c r="D60" s="1">
        <f>ROW(A66)</f>
        <v>66</v>
      </c>
      <c r="E60" s="1"/>
      <c r="F60" s="1" t="s">
        <v>12</v>
      </c>
      <c r="G60" s="1" t="s">
        <v>78</v>
      </c>
      <c r="H60" s="1" t="s">
        <v>3</v>
      </c>
      <c r="I60" s="1">
        <v>0</v>
      </c>
      <c r="J60" s="1"/>
      <c r="K60" s="1">
        <v>0</v>
      </c>
      <c r="L60" s="1"/>
      <c r="M60" s="1" t="s">
        <v>3</v>
      </c>
      <c r="N60" s="1"/>
      <c r="O60" s="1"/>
      <c r="P60" s="1"/>
      <c r="Q60" s="1"/>
      <c r="R60" s="1"/>
      <c r="S60" s="1">
        <v>0</v>
      </c>
      <c r="T60" s="1"/>
      <c r="U60" s="1" t="s">
        <v>3</v>
      </c>
      <c r="V60" s="1">
        <v>0</v>
      </c>
      <c r="W60" s="1"/>
      <c r="X60" s="1"/>
      <c r="Y60" s="1"/>
      <c r="Z60" s="1"/>
      <c r="AA60" s="1"/>
      <c r="AB60" s="1" t="s">
        <v>3</v>
      </c>
      <c r="AC60" s="1" t="s">
        <v>3</v>
      </c>
      <c r="AD60" s="1" t="s">
        <v>3</v>
      </c>
      <c r="AE60" s="1" t="s">
        <v>3</v>
      </c>
      <c r="AF60" s="1" t="s">
        <v>3</v>
      </c>
      <c r="AG60" s="1" t="s">
        <v>3</v>
      </c>
      <c r="AH60" s="1"/>
      <c r="AI60" s="1"/>
      <c r="AJ60" s="1"/>
      <c r="AK60" s="1"/>
      <c r="AL60" s="1"/>
      <c r="AM60" s="1"/>
      <c r="AN60" s="1"/>
      <c r="AO60" s="1"/>
      <c r="AP60" s="1" t="s">
        <v>3</v>
      </c>
      <c r="AQ60" s="1" t="s">
        <v>3</v>
      </c>
      <c r="AR60" s="1" t="s">
        <v>3</v>
      </c>
      <c r="AS60" s="1"/>
      <c r="AT60" s="1"/>
      <c r="AU60" s="1"/>
      <c r="AV60" s="1"/>
      <c r="AW60" s="1"/>
      <c r="AX60" s="1"/>
      <c r="AY60" s="1"/>
      <c r="AZ60" s="1" t="s">
        <v>3</v>
      </c>
      <c r="BA60" s="1"/>
      <c r="BB60" s="1" t="s">
        <v>3</v>
      </c>
      <c r="BC60" s="1" t="s">
        <v>3</v>
      </c>
      <c r="BD60" s="1" t="s">
        <v>3</v>
      </c>
      <c r="BE60" s="1" t="s">
        <v>3</v>
      </c>
      <c r="BF60" s="1" t="s">
        <v>3</v>
      </c>
      <c r="BG60" s="1" t="s">
        <v>3</v>
      </c>
      <c r="BH60" s="1" t="s">
        <v>3</v>
      </c>
      <c r="BI60" s="1" t="s">
        <v>3</v>
      </c>
      <c r="BJ60" s="1" t="s">
        <v>3</v>
      </c>
      <c r="BK60" s="1" t="s">
        <v>3</v>
      </c>
      <c r="BL60" s="1" t="s">
        <v>3</v>
      </c>
      <c r="BM60" s="1" t="s">
        <v>3</v>
      </c>
      <c r="BN60" s="1" t="s">
        <v>3</v>
      </c>
      <c r="BO60" s="1" t="s">
        <v>3</v>
      </c>
      <c r="BP60" s="1" t="s">
        <v>3</v>
      </c>
      <c r="BQ60" s="1"/>
      <c r="BR60" s="1"/>
      <c r="BS60" s="1"/>
      <c r="BT60" s="1"/>
      <c r="BU60" s="1"/>
      <c r="BV60" s="1"/>
      <c r="BW60" s="1"/>
      <c r="BX60" s="1">
        <v>0</v>
      </c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>
        <v>0</v>
      </c>
    </row>
    <row r="62" spans="1:245" x14ac:dyDescent="0.2">
      <c r="A62" s="2">
        <v>52</v>
      </c>
      <c r="B62" s="2">
        <f t="shared" ref="B62:G62" si="23">B66</f>
        <v>1</v>
      </c>
      <c r="C62" s="2">
        <f t="shared" si="23"/>
        <v>4</v>
      </c>
      <c r="D62" s="2">
        <f t="shared" si="23"/>
        <v>60</v>
      </c>
      <c r="E62" s="2">
        <f t="shared" si="23"/>
        <v>0</v>
      </c>
      <c r="F62" s="2" t="str">
        <f t="shared" si="23"/>
        <v>Новый раздел</v>
      </c>
      <c r="G62" s="2" t="str">
        <f t="shared" si="23"/>
        <v>Оборудование</v>
      </c>
      <c r="H62" s="2"/>
      <c r="I62" s="2"/>
      <c r="J62" s="2"/>
      <c r="K62" s="2"/>
      <c r="L62" s="2"/>
      <c r="M62" s="2"/>
      <c r="N62" s="2"/>
      <c r="O62" s="2">
        <f t="shared" ref="O62:AT62" si="24">O66</f>
        <v>2501288.69</v>
      </c>
      <c r="P62" s="2">
        <f t="shared" si="24"/>
        <v>2501288.69</v>
      </c>
      <c r="Q62" s="2">
        <f t="shared" si="24"/>
        <v>0</v>
      </c>
      <c r="R62" s="2">
        <f t="shared" si="24"/>
        <v>0</v>
      </c>
      <c r="S62" s="2">
        <f t="shared" si="24"/>
        <v>0</v>
      </c>
      <c r="T62" s="2">
        <f t="shared" si="24"/>
        <v>0</v>
      </c>
      <c r="U62" s="2">
        <f t="shared" si="24"/>
        <v>0</v>
      </c>
      <c r="V62" s="2">
        <f t="shared" si="24"/>
        <v>0</v>
      </c>
      <c r="W62" s="2">
        <f t="shared" si="24"/>
        <v>0</v>
      </c>
      <c r="X62" s="2">
        <f t="shared" si="24"/>
        <v>0</v>
      </c>
      <c r="Y62" s="2">
        <f t="shared" si="24"/>
        <v>0</v>
      </c>
      <c r="Z62" s="2">
        <f t="shared" si="24"/>
        <v>0</v>
      </c>
      <c r="AA62" s="2">
        <f t="shared" si="24"/>
        <v>0</v>
      </c>
      <c r="AB62" s="2">
        <f t="shared" si="24"/>
        <v>2501288.69</v>
      </c>
      <c r="AC62" s="2">
        <f t="shared" si="24"/>
        <v>2501288.69</v>
      </c>
      <c r="AD62" s="2">
        <f t="shared" si="24"/>
        <v>0</v>
      </c>
      <c r="AE62" s="2">
        <f t="shared" si="24"/>
        <v>0</v>
      </c>
      <c r="AF62" s="2">
        <f t="shared" si="24"/>
        <v>0</v>
      </c>
      <c r="AG62" s="2">
        <f t="shared" si="24"/>
        <v>0</v>
      </c>
      <c r="AH62" s="2">
        <f t="shared" si="24"/>
        <v>0</v>
      </c>
      <c r="AI62" s="2">
        <f t="shared" si="24"/>
        <v>0</v>
      </c>
      <c r="AJ62" s="2">
        <f t="shared" si="24"/>
        <v>0</v>
      </c>
      <c r="AK62" s="2">
        <f t="shared" si="24"/>
        <v>0</v>
      </c>
      <c r="AL62" s="2">
        <f t="shared" si="24"/>
        <v>0</v>
      </c>
      <c r="AM62" s="2">
        <f t="shared" si="24"/>
        <v>0</v>
      </c>
      <c r="AN62" s="2">
        <f t="shared" si="24"/>
        <v>0</v>
      </c>
      <c r="AO62" s="2">
        <f t="shared" si="24"/>
        <v>0</v>
      </c>
      <c r="AP62" s="2">
        <f t="shared" si="24"/>
        <v>2501288.69</v>
      </c>
      <c r="AQ62" s="2">
        <f t="shared" si="24"/>
        <v>0</v>
      </c>
      <c r="AR62" s="2">
        <f t="shared" si="24"/>
        <v>2501288.69</v>
      </c>
      <c r="AS62" s="2">
        <f t="shared" si="24"/>
        <v>0</v>
      </c>
      <c r="AT62" s="2">
        <f t="shared" si="24"/>
        <v>0</v>
      </c>
      <c r="AU62" s="2">
        <f t="shared" ref="AU62:BZ62" si="25">AU66</f>
        <v>0</v>
      </c>
      <c r="AV62" s="2">
        <f t="shared" si="25"/>
        <v>2501288.69</v>
      </c>
      <c r="AW62" s="2">
        <f t="shared" si="25"/>
        <v>0</v>
      </c>
      <c r="AX62" s="2">
        <f t="shared" si="25"/>
        <v>0</v>
      </c>
      <c r="AY62" s="2">
        <f t="shared" si="25"/>
        <v>0</v>
      </c>
      <c r="AZ62" s="2">
        <f t="shared" si="25"/>
        <v>2501288.69</v>
      </c>
      <c r="BA62" s="2">
        <f t="shared" si="25"/>
        <v>0</v>
      </c>
      <c r="BB62" s="2">
        <f t="shared" si="25"/>
        <v>0</v>
      </c>
      <c r="BC62" s="2">
        <f t="shared" si="25"/>
        <v>0</v>
      </c>
      <c r="BD62" s="2">
        <f t="shared" si="25"/>
        <v>0</v>
      </c>
      <c r="BE62" s="2">
        <f t="shared" si="25"/>
        <v>0</v>
      </c>
      <c r="BF62" s="2">
        <f t="shared" si="25"/>
        <v>0</v>
      </c>
      <c r="BG62" s="2">
        <f t="shared" si="25"/>
        <v>0</v>
      </c>
      <c r="BH62" s="2">
        <f t="shared" si="25"/>
        <v>0</v>
      </c>
      <c r="BI62" s="2">
        <f t="shared" si="25"/>
        <v>0</v>
      </c>
      <c r="BJ62" s="2">
        <f t="shared" si="25"/>
        <v>0</v>
      </c>
      <c r="BK62" s="2">
        <f t="shared" si="25"/>
        <v>0</v>
      </c>
      <c r="BL62" s="2">
        <f t="shared" si="25"/>
        <v>0</v>
      </c>
      <c r="BM62" s="2">
        <f t="shared" si="25"/>
        <v>0</v>
      </c>
      <c r="BN62" s="2">
        <f t="shared" si="25"/>
        <v>0</v>
      </c>
      <c r="BO62" s="2">
        <f t="shared" si="25"/>
        <v>0</v>
      </c>
      <c r="BP62" s="2">
        <f t="shared" si="25"/>
        <v>0</v>
      </c>
      <c r="BQ62" s="2">
        <f t="shared" si="25"/>
        <v>0</v>
      </c>
      <c r="BR62" s="2">
        <f t="shared" si="25"/>
        <v>0</v>
      </c>
      <c r="BS62" s="2">
        <f t="shared" si="25"/>
        <v>0</v>
      </c>
      <c r="BT62" s="2">
        <f t="shared" si="25"/>
        <v>0</v>
      </c>
      <c r="BU62" s="2">
        <f t="shared" si="25"/>
        <v>0</v>
      </c>
      <c r="BV62" s="2">
        <f t="shared" si="25"/>
        <v>0</v>
      </c>
      <c r="BW62" s="2">
        <f t="shared" si="25"/>
        <v>0</v>
      </c>
      <c r="BX62" s="2">
        <f t="shared" si="25"/>
        <v>0</v>
      </c>
      <c r="BY62" s="2">
        <f t="shared" si="25"/>
        <v>2501288.69</v>
      </c>
      <c r="BZ62" s="2">
        <f t="shared" si="25"/>
        <v>0</v>
      </c>
      <c r="CA62" s="2">
        <f t="shared" ref="CA62:DF62" si="26">CA66</f>
        <v>2501288.69</v>
      </c>
      <c r="CB62" s="2">
        <f t="shared" si="26"/>
        <v>0</v>
      </c>
      <c r="CC62" s="2">
        <f t="shared" si="26"/>
        <v>0</v>
      </c>
      <c r="CD62" s="2">
        <f t="shared" si="26"/>
        <v>0</v>
      </c>
      <c r="CE62" s="2">
        <f t="shared" si="26"/>
        <v>2501288.69</v>
      </c>
      <c r="CF62" s="2">
        <f t="shared" si="26"/>
        <v>0</v>
      </c>
      <c r="CG62" s="2">
        <f t="shared" si="26"/>
        <v>0</v>
      </c>
      <c r="CH62" s="2">
        <f t="shared" si="26"/>
        <v>0</v>
      </c>
      <c r="CI62" s="2">
        <f t="shared" si="26"/>
        <v>2501288.69</v>
      </c>
      <c r="CJ62" s="2">
        <f t="shared" si="26"/>
        <v>0</v>
      </c>
      <c r="CK62" s="2">
        <f t="shared" si="26"/>
        <v>0</v>
      </c>
      <c r="CL62" s="2">
        <f t="shared" si="26"/>
        <v>0</v>
      </c>
      <c r="CM62" s="2">
        <f t="shared" si="26"/>
        <v>0</v>
      </c>
      <c r="CN62" s="2">
        <f t="shared" si="26"/>
        <v>0</v>
      </c>
      <c r="CO62" s="2">
        <f t="shared" si="26"/>
        <v>0</v>
      </c>
      <c r="CP62" s="2">
        <f t="shared" si="26"/>
        <v>0</v>
      </c>
      <c r="CQ62" s="2">
        <f t="shared" si="26"/>
        <v>0</v>
      </c>
      <c r="CR62" s="2">
        <f t="shared" si="26"/>
        <v>0</v>
      </c>
      <c r="CS62" s="2">
        <f t="shared" si="26"/>
        <v>0</v>
      </c>
      <c r="CT62" s="2">
        <f t="shared" si="26"/>
        <v>0</v>
      </c>
      <c r="CU62" s="2">
        <f t="shared" si="26"/>
        <v>0</v>
      </c>
      <c r="CV62" s="2">
        <f t="shared" si="26"/>
        <v>0</v>
      </c>
      <c r="CW62" s="2">
        <f t="shared" si="26"/>
        <v>0</v>
      </c>
      <c r="CX62" s="2">
        <f t="shared" si="26"/>
        <v>0</v>
      </c>
      <c r="CY62" s="2">
        <f t="shared" si="26"/>
        <v>0</v>
      </c>
      <c r="CZ62" s="2">
        <f t="shared" si="26"/>
        <v>0</v>
      </c>
      <c r="DA62" s="2">
        <f t="shared" si="26"/>
        <v>0</v>
      </c>
      <c r="DB62" s="2">
        <f t="shared" si="26"/>
        <v>0</v>
      </c>
      <c r="DC62" s="2">
        <f t="shared" si="26"/>
        <v>0</v>
      </c>
      <c r="DD62" s="2">
        <f t="shared" si="26"/>
        <v>0</v>
      </c>
      <c r="DE62" s="2">
        <f t="shared" si="26"/>
        <v>0</v>
      </c>
      <c r="DF62" s="2">
        <f t="shared" si="26"/>
        <v>0</v>
      </c>
      <c r="DG62" s="3">
        <f t="shared" ref="DG62:EL62" si="27">DG66</f>
        <v>0</v>
      </c>
      <c r="DH62" s="3">
        <f t="shared" si="27"/>
        <v>0</v>
      </c>
      <c r="DI62" s="3">
        <f t="shared" si="27"/>
        <v>0</v>
      </c>
      <c r="DJ62" s="3">
        <f t="shared" si="27"/>
        <v>0</v>
      </c>
      <c r="DK62" s="3">
        <f t="shared" si="27"/>
        <v>0</v>
      </c>
      <c r="DL62" s="3">
        <f t="shared" si="27"/>
        <v>0</v>
      </c>
      <c r="DM62" s="3">
        <f t="shared" si="27"/>
        <v>0</v>
      </c>
      <c r="DN62" s="3">
        <f t="shared" si="27"/>
        <v>0</v>
      </c>
      <c r="DO62" s="3">
        <f t="shared" si="27"/>
        <v>0</v>
      </c>
      <c r="DP62" s="3">
        <f t="shared" si="27"/>
        <v>0</v>
      </c>
      <c r="DQ62" s="3">
        <f t="shared" si="27"/>
        <v>0</v>
      </c>
      <c r="DR62" s="3">
        <f t="shared" si="27"/>
        <v>0</v>
      </c>
      <c r="DS62" s="3">
        <f t="shared" si="27"/>
        <v>0</v>
      </c>
      <c r="DT62" s="3">
        <f t="shared" si="27"/>
        <v>0</v>
      </c>
      <c r="DU62" s="3">
        <f t="shared" si="27"/>
        <v>0</v>
      </c>
      <c r="DV62" s="3">
        <f t="shared" si="27"/>
        <v>0</v>
      </c>
      <c r="DW62" s="3">
        <f t="shared" si="27"/>
        <v>0</v>
      </c>
      <c r="DX62" s="3">
        <f t="shared" si="27"/>
        <v>0</v>
      </c>
      <c r="DY62" s="3">
        <f t="shared" si="27"/>
        <v>0</v>
      </c>
      <c r="DZ62" s="3">
        <f t="shared" si="27"/>
        <v>0</v>
      </c>
      <c r="EA62" s="3">
        <f t="shared" si="27"/>
        <v>0</v>
      </c>
      <c r="EB62" s="3">
        <f t="shared" si="27"/>
        <v>0</v>
      </c>
      <c r="EC62" s="3">
        <f t="shared" si="27"/>
        <v>0</v>
      </c>
      <c r="ED62" s="3">
        <f t="shared" si="27"/>
        <v>0</v>
      </c>
      <c r="EE62" s="3">
        <f t="shared" si="27"/>
        <v>0</v>
      </c>
      <c r="EF62" s="3">
        <f t="shared" si="27"/>
        <v>0</v>
      </c>
      <c r="EG62" s="3">
        <f t="shared" si="27"/>
        <v>0</v>
      </c>
      <c r="EH62" s="3">
        <f t="shared" si="27"/>
        <v>0</v>
      </c>
      <c r="EI62" s="3">
        <f t="shared" si="27"/>
        <v>0</v>
      </c>
      <c r="EJ62" s="3">
        <f t="shared" si="27"/>
        <v>0</v>
      </c>
      <c r="EK62" s="3">
        <f t="shared" si="27"/>
        <v>0</v>
      </c>
      <c r="EL62" s="3">
        <f t="shared" si="27"/>
        <v>0</v>
      </c>
      <c r="EM62" s="3">
        <f t="shared" ref="EM62:FR62" si="28">EM66</f>
        <v>0</v>
      </c>
      <c r="EN62" s="3">
        <f t="shared" si="28"/>
        <v>0</v>
      </c>
      <c r="EO62" s="3">
        <f t="shared" si="28"/>
        <v>0</v>
      </c>
      <c r="EP62" s="3">
        <f t="shared" si="28"/>
        <v>0</v>
      </c>
      <c r="EQ62" s="3">
        <f t="shared" si="28"/>
        <v>0</v>
      </c>
      <c r="ER62" s="3">
        <f t="shared" si="28"/>
        <v>0</v>
      </c>
      <c r="ES62" s="3">
        <f t="shared" si="28"/>
        <v>0</v>
      </c>
      <c r="ET62" s="3">
        <f t="shared" si="28"/>
        <v>0</v>
      </c>
      <c r="EU62" s="3">
        <f t="shared" si="28"/>
        <v>0</v>
      </c>
      <c r="EV62" s="3">
        <f t="shared" si="28"/>
        <v>0</v>
      </c>
      <c r="EW62" s="3">
        <f t="shared" si="28"/>
        <v>0</v>
      </c>
      <c r="EX62" s="3">
        <f t="shared" si="28"/>
        <v>0</v>
      </c>
      <c r="EY62" s="3">
        <f t="shared" si="28"/>
        <v>0</v>
      </c>
      <c r="EZ62" s="3">
        <f t="shared" si="28"/>
        <v>0</v>
      </c>
      <c r="FA62" s="3">
        <f t="shared" si="28"/>
        <v>0</v>
      </c>
      <c r="FB62" s="3">
        <f t="shared" si="28"/>
        <v>0</v>
      </c>
      <c r="FC62" s="3">
        <f t="shared" si="28"/>
        <v>0</v>
      </c>
      <c r="FD62" s="3">
        <f t="shared" si="28"/>
        <v>0</v>
      </c>
      <c r="FE62" s="3">
        <f t="shared" si="28"/>
        <v>0</v>
      </c>
      <c r="FF62" s="3">
        <f t="shared" si="28"/>
        <v>0</v>
      </c>
      <c r="FG62" s="3">
        <f t="shared" si="28"/>
        <v>0</v>
      </c>
      <c r="FH62" s="3">
        <f t="shared" si="28"/>
        <v>0</v>
      </c>
      <c r="FI62" s="3">
        <f t="shared" si="28"/>
        <v>0</v>
      </c>
      <c r="FJ62" s="3">
        <f t="shared" si="28"/>
        <v>0</v>
      </c>
      <c r="FK62" s="3">
        <f t="shared" si="28"/>
        <v>0</v>
      </c>
      <c r="FL62" s="3">
        <f t="shared" si="28"/>
        <v>0</v>
      </c>
      <c r="FM62" s="3">
        <f t="shared" si="28"/>
        <v>0</v>
      </c>
      <c r="FN62" s="3">
        <f t="shared" si="28"/>
        <v>0</v>
      </c>
      <c r="FO62" s="3">
        <f t="shared" si="28"/>
        <v>0</v>
      </c>
      <c r="FP62" s="3">
        <f t="shared" si="28"/>
        <v>0</v>
      </c>
      <c r="FQ62" s="3">
        <f t="shared" si="28"/>
        <v>0</v>
      </c>
      <c r="FR62" s="3">
        <f t="shared" si="28"/>
        <v>0</v>
      </c>
      <c r="FS62" s="3">
        <f t="shared" ref="FS62:GX62" si="29">FS66</f>
        <v>0</v>
      </c>
      <c r="FT62" s="3">
        <f t="shared" si="29"/>
        <v>0</v>
      </c>
      <c r="FU62" s="3">
        <f t="shared" si="29"/>
        <v>0</v>
      </c>
      <c r="FV62" s="3">
        <f t="shared" si="29"/>
        <v>0</v>
      </c>
      <c r="FW62" s="3">
        <f t="shared" si="29"/>
        <v>0</v>
      </c>
      <c r="FX62" s="3">
        <f t="shared" si="29"/>
        <v>0</v>
      </c>
      <c r="FY62" s="3">
        <f t="shared" si="29"/>
        <v>0</v>
      </c>
      <c r="FZ62" s="3">
        <f t="shared" si="29"/>
        <v>0</v>
      </c>
      <c r="GA62" s="3">
        <f t="shared" si="29"/>
        <v>0</v>
      </c>
      <c r="GB62" s="3">
        <f t="shared" si="29"/>
        <v>0</v>
      </c>
      <c r="GC62" s="3">
        <f t="shared" si="29"/>
        <v>0</v>
      </c>
      <c r="GD62" s="3">
        <f t="shared" si="29"/>
        <v>0</v>
      </c>
      <c r="GE62" s="3">
        <f t="shared" si="29"/>
        <v>0</v>
      </c>
      <c r="GF62" s="3">
        <f t="shared" si="29"/>
        <v>0</v>
      </c>
      <c r="GG62" s="3">
        <f t="shared" si="29"/>
        <v>0</v>
      </c>
      <c r="GH62" s="3">
        <f t="shared" si="29"/>
        <v>0</v>
      </c>
      <c r="GI62" s="3">
        <f t="shared" si="29"/>
        <v>0</v>
      </c>
      <c r="GJ62" s="3">
        <f t="shared" si="29"/>
        <v>0</v>
      </c>
      <c r="GK62" s="3">
        <f t="shared" si="29"/>
        <v>0</v>
      </c>
      <c r="GL62" s="3">
        <f t="shared" si="29"/>
        <v>0</v>
      </c>
      <c r="GM62" s="3">
        <f t="shared" si="29"/>
        <v>0</v>
      </c>
      <c r="GN62" s="3">
        <f t="shared" si="29"/>
        <v>0</v>
      </c>
      <c r="GO62" s="3">
        <f t="shared" si="29"/>
        <v>0</v>
      </c>
      <c r="GP62" s="3">
        <f t="shared" si="29"/>
        <v>0</v>
      </c>
      <c r="GQ62" s="3">
        <f t="shared" si="29"/>
        <v>0</v>
      </c>
      <c r="GR62" s="3">
        <f t="shared" si="29"/>
        <v>0</v>
      </c>
      <c r="GS62" s="3">
        <f t="shared" si="29"/>
        <v>0</v>
      </c>
      <c r="GT62" s="3">
        <f t="shared" si="29"/>
        <v>0</v>
      </c>
      <c r="GU62" s="3">
        <f t="shared" si="29"/>
        <v>0</v>
      </c>
      <c r="GV62" s="3">
        <f t="shared" si="29"/>
        <v>0</v>
      </c>
      <c r="GW62" s="3">
        <f t="shared" si="29"/>
        <v>0</v>
      </c>
      <c r="GX62" s="3">
        <f t="shared" si="29"/>
        <v>0</v>
      </c>
    </row>
    <row r="64" spans="1:245" x14ac:dyDescent="0.2">
      <c r="A64">
        <v>17</v>
      </c>
      <c r="B64">
        <v>1</v>
      </c>
      <c r="E64" t="s">
        <v>14</v>
      </c>
      <c r="F64" t="s">
        <v>79</v>
      </c>
      <c r="G64" t="s">
        <v>80</v>
      </c>
      <c r="H64" t="s">
        <v>81</v>
      </c>
      <c r="I64">
        <v>2</v>
      </c>
      <c r="J64">
        <v>0</v>
      </c>
      <c r="K64">
        <v>2</v>
      </c>
      <c r="O64">
        <f>ROUND(CP64,2)</f>
        <v>2501288.69</v>
      </c>
      <c r="P64">
        <f>ROUND((ROUND((AC64*AW64*I64),2)*BC64),2)</f>
        <v>2501288.69</v>
      </c>
      <c r="Q64">
        <f>(ROUND((ROUND(((ET64)*AV64*I64),2)*BB64),2)+ROUND((ROUND(((AE64-(EU64))*AV64*I64),2)*BS64),2))</f>
        <v>0</v>
      </c>
      <c r="R64">
        <f>ROUND((ROUND((AE64*AV64*I64),2)*BS64),2)</f>
        <v>0</v>
      </c>
      <c r="S64">
        <f>ROUND((ROUND((AF64*AV64*I64),2)*BA64),2)</f>
        <v>0</v>
      </c>
      <c r="T64">
        <f>ROUND(CU64*I64,2)</f>
        <v>0</v>
      </c>
      <c r="U64">
        <f>CV64*I64</f>
        <v>0</v>
      </c>
      <c r="V64">
        <f>CW64*I64</f>
        <v>0</v>
      </c>
      <c r="W64">
        <f>ROUND(CX64*I64,2)</f>
        <v>0</v>
      </c>
      <c r="X64">
        <f>ROUND(CY64,2)</f>
        <v>0</v>
      </c>
      <c r="Y64">
        <f>ROUND(CZ64,2)</f>
        <v>0</v>
      </c>
      <c r="AA64">
        <v>109187271</v>
      </c>
      <c r="AB64">
        <f>ROUND((AC64+AD64+AF64),6)</f>
        <v>243316.02</v>
      </c>
      <c r="AC64">
        <f>ROUND((ES64),6)</f>
        <v>243316.02</v>
      </c>
      <c r="AD64">
        <f>ROUND((((ET64)-(EU64))+AE64),6)</f>
        <v>0</v>
      </c>
      <c r="AE64">
        <f>ROUND((EU64),6)</f>
        <v>0</v>
      </c>
      <c r="AF64">
        <f>ROUND((EV64),6)</f>
        <v>0</v>
      </c>
      <c r="AG64">
        <f>ROUND((AP64),6)</f>
        <v>0</v>
      </c>
      <c r="AH64">
        <f>(EW64)</f>
        <v>0</v>
      </c>
      <c r="AI64">
        <f>(EX64)</f>
        <v>0</v>
      </c>
      <c r="AJ64">
        <f>(AS64)</f>
        <v>0</v>
      </c>
      <c r="AK64">
        <v>243316.02000000002</v>
      </c>
      <c r="AL64">
        <v>243316.02000000002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1</v>
      </c>
      <c r="AW64">
        <v>1</v>
      </c>
      <c r="AZ64">
        <v>1</v>
      </c>
      <c r="BA64">
        <v>1</v>
      </c>
      <c r="BB64">
        <v>1</v>
      </c>
      <c r="BC64">
        <v>5.14</v>
      </c>
      <c r="BD64" t="s">
        <v>3</v>
      </c>
      <c r="BE64" t="s">
        <v>3</v>
      </c>
      <c r="BF64" t="s">
        <v>3</v>
      </c>
      <c r="BG64" t="s">
        <v>3</v>
      </c>
      <c r="BH64">
        <v>3</v>
      </c>
      <c r="BI64">
        <v>3</v>
      </c>
      <c r="BJ64" t="s">
        <v>3</v>
      </c>
      <c r="BM64">
        <v>746</v>
      </c>
      <c r="BN64">
        <v>0</v>
      </c>
      <c r="BO64" t="s">
        <v>3</v>
      </c>
      <c r="BP64">
        <v>0</v>
      </c>
      <c r="BQ64">
        <v>130</v>
      </c>
      <c r="BR64">
        <v>0</v>
      </c>
      <c r="BS64">
        <v>1</v>
      </c>
      <c r="BT64">
        <v>1</v>
      </c>
      <c r="BU64">
        <v>1</v>
      </c>
      <c r="BV64">
        <v>1</v>
      </c>
      <c r="BW64">
        <v>1</v>
      </c>
      <c r="BX64">
        <v>1</v>
      </c>
      <c r="BY64" t="s">
        <v>3</v>
      </c>
      <c r="BZ64">
        <v>0</v>
      </c>
      <c r="CA64">
        <v>0</v>
      </c>
      <c r="CB64" t="s">
        <v>3</v>
      </c>
      <c r="CE64">
        <v>30</v>
      </c>
      <c r="CF64">
        <v>0</v>
      </c>
      <c r="CG64">
        <v>0</v>
      </c>
      <c r="CM64">
        <v>0</v>
      </c>
      <c r="CN64" t="s">
        <v>3</v>
      </c>
      <c r="CO64">
        <v>0</v>
      </c>
      <c r="CP64">
        <f>(P64+Q64+S64)</f>
        <v>2501288.69</v>
      </c>
      <c r="CQ64">
        <f>ROUND((ROUND((AC64*AW64*1),2)*BC64),2)</f>
        <v>1250644.3400000001</v>
      </c>
      <c r="CR64">
        <f>(ROUND((ROUND(((ET64)*AV64*1),2)*BB64),2)+ROUND((ROUND(((AE64-(EU64))*AV64*1),2)*BS64),2))</f>
        <v>0</v>
      </c>
      <c r="CS64">
        <f>ROUND((ROUND((AE64*AV64*1),2)*BS64),2)</f>
        <v>0</v>
      </c>
      <c r="CT64">
        <f>ROUND((ROUND((AF64*AV64*1),2)*BA64),2)</f>
        <v>0</v>
      </c>
      <c r="CU64">
        <f>AG64</f>
        <v>0</v>
      </c>
      <c r="CV64">
        <f>(AH64*AV64)</f>
        <v>0</v>
      </c>
      <c r="CW64">
        <f>AI64</f>
        <v>0</v>
      </c>
      <c r="CX64">
        <f>AJ64</f>
        <v>0</v>
      </c>
      <c r="CY64">
        <f>S64*(BZ64/100)</f>
        <v>0</v>
      </c>
      <c r="CZ64">
        <f>S64*(CA64/100)</f>
        <v>0</v>
      </c>
      <c r="DC64" t="s">
        <v>3</v>
      </c>
      <c r="DD64" t="s">
        <v>3</v>
      </c>
      <c r="DE64" t="s">
        <v>3</v>
      </c>
      <c r="DF64" t="s">
        <v>3</v>
      </c>
      <c r="DG64" t="s">
        <v>3</v>
      </c>
      <c r="DH64" t="s">
        <v>3</v>
      </c>
      <c r="DI64" t="s">
        <v>3</v>
      </c>
      <c r="DJ64" t="s">
        <v>3</v>
      </c>
      <c r="DK64" t="s">
        <v>3</v>
      </c>
      <c r="DL64" t="s">
        <v>3</v>
      </c>
      <c r="DM64" t="s">
        <v>3</v>
      </c>
      <c r="DN64">
        <v>0</v>
      </c>
      <c r="DO64">
        <v>0</v>
      </c>
      <c r="DP64">
        <v>1</v>
      </c>
      <c r="DQ64">
        <v>1</v>
      </c>
      <c r="DU64">
        <v>1010</v>
      </c>
      <c r="DV64" t="s">
        <v>81</v>
      </c>
      <c r="DW64" t="s">
        <v>81</v>
      </c>
      <c r="DX64">
        <v>1</v>
      </c>
      <c r="DZ64" t="s">
        <v>3</v>
      </c>
      <c r="EA64" t="s">
        <v>3</v>
      </c>
      <c r="EB64" t="s">
        <v>3</v>
      </c>
      <c r="EC64" t="s">
        <v>3</v>
      </c>
      <c r="EE64">
        <v>107205026</v>
      </c>
      <c r="EF64">
        <v>130</v>
      </c>
      <c r="EG64" t="s">
        <v>82</v>
      </c>
      <c r="EH64">
        <v>0</v>
      </c>
      <c r="EI64" t="s">
        <v>3</v>
      </c>
      <c r="EJ64">
        <v>3</v>
      </c>
      <c r="EK64">
        <v>746</v>
      </c>
      <c r="EL64" t="s">
        <v>83</v>
      </c>
      <c r="EM64" t="s">
        <v>84</v>
      </c>
      <c r="EO64" t="s">
        <v>3</v>
      </c>
      <c r="EQ64">
        <v>0</v>
      </c>
      <c r="ER64">
        <v>243316.02000000002</v>
      </c>
      <c r="ES64">
        <v>243316.02000000002</v>
      </c>
      <c r="ET64">
        <v>0</v>
      </c>
      <c r="EU64">
        <v>0</v>
      </c>
      <c r="EV64">
        <v>0</v>
      </c>
      <c r="EW64">
        <v>0</v>
      </c>
      <c r="EX64">
        <v>0</v>
      </c>
      <c r="EY64">
        <v>0</v>
      </c>
      <c r="EZ64">
        <v>5</v>
      </c>
      <c r="FC64">
        <v>1</v>
      </c>
      <c r="FD64">
        <v>18</v>
      </c>
      <c r="FF64">
        <v>16885</v>
      </c>
      <c r="FQ64">
        <v>0</v>
      </c>
      <c r="FR64">
        <f>ROUND(IF(AND(BH64=3,BI64=3),P64,0),2)</f>
        <v>2501288.69</v>
      </c>
      <c r="FS64">
        <v>0</v>
      </c>
      <c r="FX64">
        <v>0</v>
      </c>
      <c r="FY64">
        <v>0</v>
      </c>
      <c r="GA64" t="s">
        <v>85</v>
      </c>
      <c r="GD64">
        <v>0</v>
      </c>
      <c r="GF64">
        <v>1099734550</v>
      </c>
      <c r="GG64">
        <v>2</v>
      </c>
      <c r="GH64">
        <v>3</v>
      </c>
      <c r="GI64">
        <v>5</v>
      </c>
      <c r="GJ64">
        <v>0</v>
      </c>
      <c r="GK64">
        <f>ROUND(R64*(R12)/100,2)</f>
        <v>0</v>
      </c>
      <c r="GL64">
        <f>ROUND(IF(AND(BH64=3,BI64=3,FS64&lt;&gt;0),P64,0),2)</f>
        <v>0</v>
      </c>
      <c r="GM64">
        <f>ROUND(O64+X64+Y64+GK64,2)+GX64</f>
        <v>2501288.69</v>
      </c>
      <c r="GN64">
        <f>IF(OR(BI64=0,BI64=1),ROUND(O64+X64+Y64+GK64,2),0)</f>
        <v>0</v>
      </c>
      <c r="GO64">
        <f>IF(BI64=2,ROUND(O64+X64+Y64+GK64,2),0)</f>
        <v>0</v>
      </c>
      <c r="GP64">
        <f>IF(BI64=4,ROUND(O64+X64+Y64+GK64,2)+GX64,0)</f>
        <v>0</v>
      </c>
      <c r="GR64">
        <v>1</v>
      </c>
      <c r="GS64">
        <v>1</v>
      </c>
      <c r="GT64">
        <v>0</v>
      </c>
      <c r="GU64" t="s">
        <v>3</v>
      </c>
      <c r="GV64">
        <f>ROUND((GT64),6)</f>
        <v>0</v>
      </c>
      <c r="GW64">
        <v>1</v>
      </c>
      <c r="GX64">
        <f>ROUND(HC64*I64,2)</f>
        <v>0</v>
      </c>
      <c r="HA64">
        <v>0</v>
      </c>
      <c r="HB64">
        <v>0</v>
      </c>
      <c r="HC64">
        <f>GV64*GW64</f>
        <v>0</v>
      </c>
      <c r="HE64" t="s">
        <v>86</v>
      </c>
      <c r="HF64" t="s">
        <v>87</v>
      </c>
      <c r="HM64" t="s">
        <v>3</v>
      </c>
      <c r="HN64" t="s">
        <v>3</v>
      </c>
      <c r="HO64" t="s">
        <v>3</v>
      </c>
      <c r="HP64" t="s">
        <v>3</v>
      </c>
      <c r="HQ64" t="s">
        <v>3</v>
      </c>
      <c r="IK64">
        <v>0</v>
      </c>
    </row>
    <row r="66" spans="1:206" x14ac:dyDescent="0.2">
      <c r="A66" s="2">
        <v>51</v>
      </c>
      <c r="B66" s="2">
        <f>B60</f>
        <v>1</v>
      </c>
      <c r="C66" s="2">
        <f>A60</f>
        <v>4</v>
      </c>
      <c r="D66" s="2">
        <f>ROW(A60)</f>
        <v>60</v>
      </c>
      <c r="E66" s="2"/>
      <c r="F66" s="2" t="str">
        <f>IF(F60&lt;&gt;"",F60,"")</f>
        <v>Новый раздел</v>
      </c>
      <c r="G66" s="2" t="str">
        <f>IF(G60&lt;&gt;"",G60,"")</f>
        <v>Оборудование</v>
      </c>
      <c r="H66" s="2">
        <v>0</v>
      </c>
      <c r="I66" s="2"/>
      <c r="J66" s="2"/>
      <c r="K66" s="2"/>
      <c r="L66" s="2"/>
      <c r="M66" s="2"/>
      <c r="N66" s="2"/>
      <c r="O66" s="2">
        <f t="shared" ref="O66:T66" si="30">ROUND(AB66,2)</f>
        <v>2501288.69</v>
      </c>
      <c r="P66" s="2">
        <f t="shared" si="30"/>
        <v>2501288.69</v>
      </c>
      <c r="Q66" s="2">
        <f t="shared" si="30"/>
        <v>0</v>
      </c>
      <c r="R66" s="2">
        <f t="shared" si="30"/>
        <v>0</v>
      </c>
      <c r="S66" s="2">
        <f t="shared" si="30"/>
        <v>0</v>
      </c>
      <c r="T66" s="2">
        <f t="shared" si="30"/>
        <v>0</v>
      </c>
      <c r="U66" s="2">
        <f>AH66</f>
        <v>0</v>
      </c>
      <c r="V66" s="2">
        <f>AI66</f>
        <v>0</v>
      </c>
      <c r="W66" s="2">
        <f>ROUND(AJ66,2)</f>
        <v>0</v>
      </c>
      <c r="X66" s="2">
        <f>ROUND(AK66,2)</f>
        <v>0</v>
      </c>
      <c r="Y66" s="2">
        <f>ROUND(AL66,2)</f>
        <v>0</v>
      </c>
      <c r="Z66" s="2"/>
      <c r="AA66" s="2"/>
      <c r="AB66" s="2">
        <f>ROUND(SUMIF(AA64:AA64,"=109187271",O64:O64),2)</f>
        <v>2501288.69</v>
      </c>
      <c r="AC66" s="2">
        <f>ROUND(SUMIF(AA64:AA64,"=109187271",P64:P64),2)</f>
        <v>2501288.69</v>
      </c>
      <c r="AD66" s="2">
        <f>ROUND(SUMIF(AA64:AA64,"=109187271",Q64:Q64),2)</f>
        <v>0</v>
      </c>
      <c r="AE66" s="2">
        <f>ROUND(SUMIF(AA64:AA64,"=109187271",R64:R64),2)</f>
        <v>0</v>
      </c>
      <c r="AF66" s="2">
        <f>ROUND(SUMIF(AA64:AA64,"=109187271",S64:S64),2)</f>
        <v>0</v>
      </c>
      <c r="AG66" s="2">
        <f>ROUND(SUMIF(AA64:AA64,"=109187271",T64:T64),2)</f>
        <v>0</v>
      </c>
      <c r="AH66" s="2">
        <f>SUMIF(AA64:AA64,"=109187271",U64:U64)</f>
        <v>0</v>
      </c>
      <c r="AI66" s="2">
        <f>SUMIF(AA64:AA64,"=109187271",V64:V64)</f>
        <v>0</v>
      </c>
      <c r="AJ66" s="2">
        <f>ROUND(SUMIF(AA64:AA64,"=109187271",W64:W64),2)</f>
        <v>0</v>
      </c>
      <c r="AK66" s="2">
        <f>ROUND(SUMIF(AA64:AA64,"=109187271",X64:X64),2)</f>
        <v>0</v>
      </c>
      <c r="AL66" s="2">
        <f>ROUND(SUMIF(AA64:AA64,"=109187271",Y64:Y64),2)</f>
        <v>0</v>
      </c>
      <c r="AM66" s="2"/>
      <c r="AN66" s="2"/>
      <c r="AO66" s="2">
        <f t="shared" ref="AO66:BD66" si="31">ROUND(BX66,2)</f>
        <v>0</v>
      </c>
      <c r="AP66" s="2">
        <f t="shared" si="31"/>
        <v>2501288.69</v>
      </c>
      <c r="AQ66" s="2">
        <f t="shared" si="31"/>
        <v>0</v>
      </c>
      <c r="AR66" s="2">
        <f t="shared" si="31"/>
        <v>2501288.69</v>
      </c>
      <c r="AS66" s="2">
        <f t="shared" si="31"/>
        <v>0</v>
      </c>
      <c r="AT66" s="2">
        <f t="shared" si="31"/>
        <v>0</v>
      </c>
      <c r="AU66" s="2">
        <f t="shared" si="31"/>
        <v>0</v>
      </c>
      <c r="AV66" s="2">
        <f t="shared" si="31"/>
        <v>2501288.69</v>
      </c>
      <c r="AW66" s="2">
        <f t="shared" si="31"/>
        <v>0</v>
      </c>
      <c r="AX66" s="2">
        <f t="shared" si="31"/>
        <v>0</v>
      </c>
      <c r="AY66" s="2">
        <f t="shared" si="31"/>
        <v>0</v>
      </c>
      <c r="AZ66" s="2">
        <f t="shared" si="31"/>
        <v>2501288.69</v>
      </c>
      <c r="BA66" s="2">
        <f t="shared" si="31"/>
        <v>0</v>
      </c>
      <c r="BB66" s="2">
        <f t="shared" si="31"/>
        <v>0</v>
      </c>
      <c r="BC66" s="2">
        <f t="shared" si="31"/>
        <v>0</v>
      </c>
      <c r="BD66" s="2">
        <f t="shared" si="31"/>
        <v>0</v>
      </c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>
        <f>ROUND(SUMIF(AA64:AA64,"=109187271",FQ64:FQ64),2)</f>
        <v>0</v>
      </c>
      <c r="BY66" s="2">
        <f>ROUND(SUMIF(AA64:AA64,"=109187271",FR64:FR64),2)</f>
        <v>2501288.69</v>
      </c>
      <c r="BZ66" s="2">
        <f>ROUND(SUMIF(AA64:AA64,"=109187271",GL64:GL64),2)</f>
        <v>0</v>
      </c>
      <c r="CA66" s="2">
        <f>ROUND(SUMIF(AA64:AA64,"=109187271",GM64:GM64),2)</f>
        <v>2501288.69</v>
      </c>
      <c r="CB66" s="2">
        <f>ROUND(SUMIF(AA64:AA64,"=109187271",GN64:GN64),2)</f>
        <v>0</v>
      </c>
      <c r="CC66" s="2">
        <f>ROUND(SUMIF(AA64:AA64,"=109187271",GO64:GO64),2)</f>
        <v>0</v>
      </c>
      <c r="CD66" s="2">
        <f>ROUND(SUMIF(AA64:AA64,"=109187271",GP64:GP64),2)</f>
        <v>0</v>
      </c>
      <c r="CE66" s="2">
        <f>AC66-BX66</f>
        <v>2501288.69</v>
      </c>
      <c r="CF66" s="2">
        <f>AC66-BY66</f>
        <v>0</v>
      </c>
      <c r="CG66" s="2">
        <f>BX66-BZ66</f>
        <v>0</v>
      </c>
      <c r="CH66" s="2">
        <f>AC66-BX66-BY66+BZ66</f>
        <v>0</v>
      </c>
      <c r="CI66" s="2">
        <f>BY66-BZ66</f>
        <v>2501288.69</v>
      </c>
      <c r="CJ66" s="2">
        <f>ROUND(SUMIF(AA64:AA64,"=109187271",GX64:GX64),2)</f>
        <v>0</v>
      </c>
      <c r="CK66" s="2">
        <f>ROUND(SUMIF(AA64:AA64,"=109187271",GY64:GY64),2)</f>
        <v>0</v>
      </c>
      <c r="CL66" s="2">
        <f>ROUND(SUMIF(AA64:AA64,"=109187271",GZ64:GZ64),2)</f>
        <v>0</v>
      </c>
      <c r="CM66" s="2">
        <f>ROUND(SUMIF(AA64:AA64,"=109187271",HD64:HD64),2)</f>
        <v>0</v>
      </c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3"/>
      <c r="DH66" s="3"/>
      <c r="DI66" s="3"/>
      <c r="DJ66" s="3"/>
      <c r="DK66" s="3"/>
      <c r="DL66" s="3"/>
      <c r="DM66" s="3"/>
      <c r="DN66" s="3"/>
      <c r="DO66" s="3"/>
      <c r="DP66" s="3"/>
      <c r="DQ66" s="3"/>
      <c r="DR66" s="3"/>
      <c r="DS66" s="3"/>
      <c r="DT66" s="3"/>
      <c r="DU66" s="3"/>
      <c r="DV66" s="3"/>
      <c r="DW66" s="3"/>
      <c r="DX66" s="3"/>
      <c r="DY66" s="3"/>
      <c r="DZ66" s="3"/>
      <c r="EA66" s="3"/>
      <c r="EB66" s="3"/>
      <c r="EC66" s="3"/>
      <c r="ED66" s="3"/>
      <c r="EE66" s="3"/>
      <c r="EF66" s="3"/>
      <c r="EG66" s="3"/>
      <c r="EH66" s="3"/>
      <c r="EI66" s="3"/>
      <c r="EJ66" s="3"/>
      <c r="EK66" s="3"/>
      <c r="EL66" s="3"/>
      <c r="EM66" s="3"/>
      <c r="EN66" s="3"/>
      <c r="EO66" s="3"/>
      <c r="EP66" s="3"/>
      <c r="EQ66" s="3"/>
      <c r="ER66" s="3"/>
      <c r="ES66" s="3"/>
      <c r="ET66" s="3"/>
      <c r="EU66" s="3"/>
      <c r="EV66" s="3"/>
      <c r="EW66" s="3"/>
      <c r="EX66" s="3"/>
      <c r="EY66" s="3"/>
      <c r="EZ66" s="3"/>
      <c r="FA66" s="3"/>
      <c r="FB66" s="3"/>
      <c r="FC66" s="3"/>
      <c r="FD66" s="3"/>
      <c r="FE66" s="3"/>
      <c r="FF66" s="3"/>
      <c r="FG66" s="3"/>
      <c r="FH66" s="3"/>
      <c r="FI66" s="3"/>
      <c r="FJ66" s="3"/>
      <c r="FK66" s="3"/>
      <c r="FL66" s="3"/>
      <c r="FM66" s="3"/>
      <c r="FN66" s="3"/>
      <c r="FO66" s="3"/>
      <c r="FP66" s="3"/>
      <c r="FQ66" s="3"/>
      <c r="FR66" s="3"/>
      <c r="FS66" s="3"/>
      <c r="FT66" s="3"/>
      <c r="FU66" s="3"/>
      <c r="FV66" s="3"/>
      <c r="FW66" s="3"/>
      <c r="FX66" s="3"/>
      <c r="FY66" s="3"/>
      <c r="FZ66" s="3"/>
      <c r="GA66" s="3"/>
      <c r="GB66" s="3"/>
      <c r="GC66" s="3"/>
      <c r="GD66" s="3"/>
      <c r="GE66" s="3"/>
      <c r="GF66" s="3"/>
      <c r="GG66" s="3"/>
      <c r="GH66" s="3"/>
      <c r="GI66" s="3"/>
      <c r="GJ66" s="3"/>
      <c r="GK66" s="3"/>
      <c r="GL66" s="3"/>
      <c r="GM66" s="3"/>
      <c r="GN66" s="3"/>
      <c r="GO66" s="3"/>
      <c r="GP66" s="3"/>
      <c r="GQ66" s="3"/>
      <c r="GR66" s="3"/>
      <c r="GS66" s="3"/>
      <c r="GT66" s="3"/>
      <c r="GU66" s="3"/>
      <c r="GV66" s="3"/>
      <c r="GW66" s="3"/>
      <c r="GX66" s="3">
        <v>0</v>
      </c>
    </row>
    <row r="68" spans="1:206" x14ac:dyDescent="0.2">
      <c r="A68" s="4">
        <v>50</v>
      </c>
      <c r="B68" s="4">
        <v>0</v>
      </c>
      <c r="C68" s="4">
        <v>0</v>
      </c>
      <c r="D68" s="4">
        <v>1</v>
      </c>
      <c r="E68" s="4">
        <v>201</v>
      </c>
      <c r="F68" s="4">
        <f>ROUND(Source!O66,O68)</f>
        <v>2501288.69</v>
      </c>
      <c r="G68" s="4" t="s">
        <v>24</v>
      </c>
      <c r="H68" s="4" t="s">
        <v>25</v>
      </c>
      <c r="I68" s="4"/>
      <c r="J68" s="4"/>
      <c r="K68" s="4">
        <v>201</v>
      </c>
      <c r="L68" s="4">
        <v>1</v>
      </c>
      <c r="M68" s="4">
        <v>3</v>
      </c>
      <c r="N68" s="4" t="s">
        <v>3</v>
      </c>
      <c r="O68" s="4">
        <v>2</v>
      </c>
      <c r="P68" s="4"/>
      <c r="Q68" s="4"/>
      <c r="R68" s="4"/>
      <c r="S68" s="4"/>
      <c r="T68" s="4"/>
      <c r="U68" s="4"/>
      <c r="V68" s="4"/>
      <c r="W68" s="4">
        <v>2501288.69</v>
      </c>
      <c r="X68" s="4">
        <v>1</v>
      </c>
      <c r="Y68" s="4">
        <v>2501288.69</v>
      </c>
      <c r="Z68" s="4"/>
      <c r="AA68" s="4"/>
      <c r="AB68" s="4"/>
    </row>
    <row r="69" spans="1:206" x14ac:dyDescent="0.2">
      <c r="A69" s="4">
        <v>50</v>
      </c>
      <c r="B69" s="4">
        <v>0</v>
      </c>
      <c r="C69" s="4">
        <v>0</v>
      </c>
      <c r="D69" s="4">
        <v>1</v>
      </c>
      <c r="E69" s="4">
        <v>202</v>
      </c>
      <c r="F69" s="4">
        <f>ROUND(Source!P66,O69)</f>
        <v>2501288.69</v>
      </c>
      <c r="G69" s="4" t="s">
        <v>26</v>
      </c>
      <c r="H69" s="4" t="s">
        <v>27</v>
      </c>
      <c r="I69" s="4"/>
      <c r="J69" s="4"/>
      <c r="K69" s="4">
        <v>202</v>
      </c>
      <c r="L69" s="4">
        <v>2</v>
      </c>
      <c r="M69" s="4">
        <v>3</v>
      </c>
      <c r="N69" s="4" t="s">
        <v>3</v>
      </c>
      <c r="O69" s="4">
        <v>2</v>
      </c>
      <c r="P69" s="4"/>
      <c r="Q69" s="4"/>
      <c r="R69" s="4"/>
      <c r="S69" s="4"/>
      <c r="T69" s="4"/>
      <c r="U69" s="4"/>
      <c r="V69" s="4"/>
      <c r="W69" s="4">
        <v>2501288.69</v>
      </c>
      <c r="X69" s="4">
        <v>1</v>
      </c>
      <c r="Y69" s="4">
        <v>2501288.69</v>
      </c>
      <c r="Z69" s="4"/>
      <c r="AA69" s="4"/>
      <c r="AB69" s="4"/>
    </row>
    <row r="70" spans="1:206" x14ac:dyDescent="0.2">
      <c r="A70" s="4">
        <v>50</v>
      </c>
      <c r="B70" s="4">
        <v>0</v>
      </c>
      <c r="C70" s="4">
        <v>0</v>
      </c>
      <c r="D70" s="4">
        <v>1</v>
      </c>
      <c r="E70" s="4">
        <v>222</v>
      </c>
      <c r="F70" s="4">
        <f>ROUND(Source!AO66,O70)</f>
        <v>0</v>
      </c>
      <c r="G70" s="4" t="s">
        <v>28</v>
      </c>
      <c r="H70" s="4" t="s">
        <v>29</v>
      </c>
      <c r="I70" s="4"/>
      <c r="J70" s="4"/>
      <c r="K70" s="4">
        <v>222</v>
      </c>
      <c r="L70" s="4">
        <v>3</v>
      </c>
      <c r="M70" s="4">
        <v>3</v>
      </c>
      <c r="N70" s="4" t="s">
        <v>3</v>
      </c>
      <c r="O70" s="4">
        <v>2</v>
      </c>
      <c r="P70" s="4"/>
      <c r="Q70" s="4"/>
      <c r="R70" s="4"/>
      <c r="S70" s="4"/>
      <c r="T70" s="4"/>
      <c r="U70" s="4"/>
      <c r="V70" s="4"/>
      <c r="W70" s="4">
        <v>0</v>
      </c>
      <c r="X70" s="4">
        <v>1</v>
      </c>
      <c r="Y70" s="4">
        <v>0</v>
      </c>
      <c r="Z70" s="4"/>
      <c r="AA70" s="4"/>
      <c r="AB70" s="4"/>
    </row>
    <row r="71" spans="1:206" x14ac:dyDescent="0.2">
      <c r="A71" s="4">
        <v>50</v>
      </c>
      <c r="B71" s="4">
        <v>0</v>
      </c>
      <c r="C71" s="4">
        <v>0</v>
      </c>
      <c r="D71" s="4">
        <v>1</v>
      </c>
      <c r="E71" s="4">
        <v>225</v>
      </c>
      <c r="F71" s="4">
        <f>ROUND(Source!AV66,O71)</f>
        <v>2501288.69</v>
      </c>
      <c r="G71" s="4" t="s">
        <v>30</v>
      </c>
      <c r="H71" s="4" t="s">
        <v>31</v>
      </c>
      <c r="I71" s="4"/>
      <c r="J71" s="4"/>
      <c r="K71" s="4">
        <v>225</v>
      </c>
      <c r="L71" s="4">
        <v>4</v>
      </c>
      <c r="M71" s="4">
        <v>3</v>
      </c>
      <c r="N71" s="4" t="s">
        <v>3</v>
      </c>
      <c r="O71" s="4">
        <v>2</v>
      </c>
      <c r="P71" s="4"/>
      <c r="Q71" s="4"/>
      <c r="R71" s="4"/>
      <c r="S71" s="4"/>
      <c r="T71" s="4"/>
      <c r="U71" s="4"/>
      <c r="V71" s="4"/>
      <c r="W71" s="4">
        <v>2501288.69</v>
      </c>
      <c r="X71" s="4">
        <v>1</v>
      </c>
      <c r="Y71" s="4">
        <v>2501288.69</v>
      </c>
      <c r="Z71" s="4"/>
      <c r="AA71" s="4"/>
      <c r="AB71" s="4"/>
    </row>
    <row r="72" spans="1:206" x14ac:dyDescent="0.2">
      <c r="A72" s="4">
        <v>50</v>
      </c>
      <c r="B72" s="4">
        <v>0</v>
      </c>
      <c r="C72" s="4">
        <v>0</v>
      </c>
      <c r="D72" s="4">
        <v>1</v>
      </c>
      <c r="E72" s="4">
        <v>226</v>
      </c>
      <c r="F72" s="4">
        <f>ROUND(Source!AW66,O72)</f>
        <v>0</v>
      </c>
      <c r="G72" s="4" t="s">
        <v>32</v>
      </c>
      <c r="H72" s="4" t="s">
        <v>33</v>
      </c>
      <c r="I72" s="4"/>
      <c r="J72" s="4"/>
      <c r="K72" s="4">
        <v>226</v>
      </c>
      <c r="L72" s="4">
        <v>5</v>
      </c>
      <c r="M72" s="4">
        <v>3</v>
      </c>
      <c r="N72" s="4" t="s">
        <v>3</v>
      </c>
      <c r="O72" s="4">
        <v>2</v>
      </c>
      <c r="P72" s="4"/>
      <c r="Q72" s="4"/>
      <c r="R72" s="4"/>
      <c r="S72" s="4"/>
      <c r="T72" s="4"/>
      <c r="U72" s="4"/>
      <c r="V72" s="4"/>
      <c r="W72" s="4">
        <v>0</v>
      </c>
      <c r="X72" s="4">
        <v>1</v>
      </c>
      <c r="Y72" s="4">
        <v>0</v>
      </c>
      <c r="Z72" s="4"/>
      <c r="AA72" s="4"/>
      <c r="AB72" s="4"/>
    </row>
    <row r="73" spans="1:206" x14ac:dyDescent="0.2">
      <c r="A73" s="4">
        <v>50</v>
      </c>
      <c r="B73" s="4">
        <v>0</v>
      </c>
      <c r="C73" s="4">
        <v>0</v>
      </c>
      <c r="D73" s="4">
        <v>1</v>
      </c>
      <c r="E73" s="4">
        <v>227</v>
      </c>
      <c r="F73" s="4">
        <f>ROUND(Source!AX66,O73)</f>
        <v>0</v>
      </c>
      <c r="G73" s="4" t="s">
        <v>34</v>
      </c>
      <c r="H73" s="4" t="s">
        <v>35</v>
      </c>
      <c r="I73" s="4"/>
      <c r="J73" s="4"/>
      <c r="K73" s="4">
        <v>227</v>
      </c>
      <c r="L73" s="4">
        <v>6</v>
      </c>
      <c r="M73" s="4">
        <v>3</v>
      </c>
      <c r="N73" s="4" t="s">
        <v>3</v>
      </c>
      <c r="O73" s="4">
        <v>2</v>
      </c>
      <c r="P73" s="4"/>
      <c r="Q73" s="4"/>
      <c r="R73" s="4"/>
      <c r="S73" s="4"/>
      <c r="T73" s="4"/>
      <c r="U73" s="4"/>
      <c r="V73" s="4"/>
      <c r="W73" s="4">
        <v>0</v>
      </c>
      <c r="X73" s="4">
        <v>1</v>
      </c>
      <c r="Y73" s="4">
        <v>0</v>
      </c>
      <c r="Z73" s="4"/>
      <c r="AA73" s="4"/>
      <c r="AB73" s="4"/>
    </row>
    <row r="74" spans="1:206" x14ac:dyDescent="0.2">
      <c r="A74" s="4">
        <v>50</v>
      </c>
      <c r="B74" s="4">
        <v>0</v>
      </c>
      <c r="C74" s="4">
        <v>0</v>
      </c>
      <c r="D74" s="4">
        <v>1</v>
      </c>
      <c r="E74" s="4">
        <v>228</v>
      </c>
      <c r="F74" s="4">
        <f>ROUND(Source!AY66,O74)</f>
        <v>0</v>
      </c>
      <c r="G74" s="4" t="s">
        <v>36</v>
      </c>
      <c r="H74" s="4" t="s">
        <v>37</v>
      </c>
      <c r="I74" s="4"/>
      <c r="J74" s="4"/>
      <c r="K74" s="4">
        <v>228</v>
      </c>
      <c r="L74" s="4">
        <v>7</v>
      </c>
      <c r="M74" s="4">
        <v>3</v>
      </c>
      <c r="N74" s="4" t="s">
        <v>3</v>
      </c>
      <c r="O74" s="4">
        <v>2</v>
      </c>
      <c r="P74" s="4"/>
      <c r="Q74" s="4"/>
      <c r="R74" s="4"/>
      <c r="S74" s="4"/>
      <c r="T74" s="4"/>
      <c r="U74" s="4"/>
      <c r="V74" s="4"/>
      <c r="W74" s="4">
        <v>0</v>
      </c>
      <c r="X74" s="4">
        <v>1</v>
      </c>
      <c r="Y74" s="4">
        <v>0</v>
      </c>
      <c r="Z74" s="4"/>
      <c r="AA74" s="4"/>
      <c r="AB74" s="4"/>
    </row>
    <row r="75" spans="1:206" x14ac:dyDescent="0.2">
      <c r="A75" s="4">
        <v>50</v>
      </c>
      <c r="B75" s="4">
        <v>0</v>
      </c>
      <c r="C75" s="4">
        <v>0</v>
      </c>
      <c r="D75" s="4">
        <v>1</v>
      </c>
      <c r="E75" s="4">
        <v>216</v>
      </c>
      <c r="F75" s="4">
        <f>ROUND(Source!AP66,O75)</f>
        <v>2501288.69</v>
      </c>
      <c r="G75" s="4" t="s">
        <v>38</v>
      </c>
      <c r="H75" s="4" t="s">
        <v>39</v>
      </c>
      <c r="I75" s="4"/>
      <c r="J75" s="4"/>
      <c r="K75" s="4">
        <v>216</v>
      </c>
      <c r="L75" s="4">
        <v>8</v>
      </c>
      <c r="M75" s="4">
        <v>3</v>
      </c>
      <c r="N75" s="4" t="s">
        <v>3</v>
      </c>
      <c r="O75" s="4">
        <v>2</v>
      </c>
      <c r="P75" s="4"/>
      <c r="Q75" s="4"/>
      <c r="R75" s="4"/>
      <c r="S75" s="4"/>
      <c r="T75" s="4"/>
      <c r="U75" s="4"/>
      <c r="V75" s="4"/>
      <c r="W75" s="4">
        <v>2501288.69</v>
      </c>
      <c r="X75" s="4">
        <v>1</v>
      </c>
      <c r="Y75" s="4">
        <v>2501288.69</v>
      </c>
      <c r="Z75" s="4"/>
      <c r="AA75" s="4"/>
      <c r="AB75" s="4"/>
    </row>
    <row r="76" spans="1:206" x14ac:dyDescent="0.2">
      <c r="A76" s="4">
        <v>50</v>
      </c>
      <c r="B76" s="4">
        <v>0</v>
      </c>
      <c r="C76" s="4">
        <v>0</v>
      </c>
      <c r="D76" s="4">
        <v>1</v>
      </c>
      <c r="E76" s="4">
        <v>223</v>
      </c>
      <c r="F76" s="4">
        <f>ROUND(Source!AQ66,O76)</f>
        <v>0</v>
      </c>
      <c r="G76" s="4" t="s">
        <v>40</v>
      </c>
      <c r="H76" s="4" t="s">
        <v>41</v>
      </c>
      <c r="I76" s="4"/>
      <c r="J76" s="4"/>
      <c r="K76" s="4">
        <v>223</v>
      </c>
      <c r="L76" s="4">
        <v>9</v>
      </c>
      <c r="M76" s="4">
        <v>3</v>
      </c>
      <c r="N76" s="4" t="s">
        <v>3</v>
      </c>
      <c r="O76" s="4">
        <v>2</v>
      </c>
      <c r="P76" s="4"/>
      <c r="Q76" s="4"/>
      <c r="R76" s="4"/>
      <c r="S76" s="4"/>
      <c r="T76" s="4"/>
      <c r="U76" s="4"/>
      <c r="V76" s="4"/>
      <c r="W76" s="4">
        <v>0</v>
      </c>
      <c r="X76" s="4">
        <v>1</v>
      </c>
      <c r="Y76" s="4">
        <v>0</v>
      </c>
      <c r="Z76" s="4"/>
      <c r="AA76" s="4"/>
      <c r="AB76" s="4"/>
    </row>
    <row r="77" spans="1:206" x14ac:dyDescent="0.2">
      <c r="A77" s="4">
        <v>50</v>
      </c>
      <c r="B77" s="4">
        <v>0</v>
      </c>
      <c r="C77" s="4">
        <v>0</v>
      </c>
      <c r="D77" s="4">
        <v>1</v>
      </c>
      <c r="E77" s="4">
        <v>229</v>
      </c>
      <c r="F77" s="4">
        <f>ROUND(Source!AZ66,O77)</f>
        <v>2501288.69</v>
      </c>
      <c r="G77" s="4" t="s">
        <v>42</v>
      </c>
      <c r="H77" s="4" t="s">
        <v>43</v>
      </c>
      <c r="I77" s="4"/>
      <c r="J77" s="4"/>
      <c r="K77" s="4">
        <v>229</v>
      </c>
      <c r="L77" s="4">
        <v>10</v>
      </c>
      <c r="M77" s="4">
        <v>3</v>
      </c>
      <c r="N77" s="4" t="s">
        <v>3</v>
      </c>
      <c r="O77" s="4">
        <v>2</v>
      </c>
      <c r="P77" s="4"/>
      <c r="Q77" s="4"/>
      <c r="R77" s="4"/>
      <c r="S77" s="4"/>
      <c r="T77" s="4"/>
      <c r="U77" s="4"/>
      <c r="V77" s="4"/>
      <c r="W77" s="4">
        <v>2501288.69</v>
      </c>
      <c r="X77" s="4">
        <v>1</v>
      </c>
      <c r="Y77" s="4">
        <v>2501288.69</v>
      </c>
      <c r="Z77" s="4"/>
      <c r="AA77" s="4"/>
      <c r="AB77" s="4"/>
    </row>
    <row r="78" spans="1:206" x14ac:dyDescent="0.2">
      <c r="A78" s="4">
        <v>50</v>
      </c>
      <c r="B78" s="4">
        <v>0</v>
      </c>
      <c r="C78" s="4">
        <v>0</v>
      </c>
      <c r="D78" s="4">
        <v>1</v>
      </c>
      <c r="E78" s="4">
        <v>203</v>
      </c>
      <c r="F78" s="4">
        <f>ROUND(Source!Q66,O78)</f>
        <v>0</v>
      </c>
      <c r="G78" s="4" t="s">
        <v>44</v>
      </c>
      <c r="H78" s="4" t="s">
        <v>45</v>
      </c>
      <c r="I78" s="4"/>
      <c r="J78" s="4"/>
      <c r="K78" s="4">
        <v>203</v>
      </c>
      <c r="L78" s="4">
        <v>11</v>
      </c>
      <c r="M78" s="4">
        <v>3</v>
      </c>
      <c r="N78" s="4" t="s">
        <v>3</v>
      </c>
      <c r="O78" s="4">
        <v>2</v>
      </c>
      <c r="P78" s="4"/>
      <c r="Q78" s="4"/>
      <c r="R78" s="4"/>
      <c r="S78" s="4"/>
      <c r="T78" s="4"/>
      <c r="U78" s="4"/>
      <c r="V78" s="4"/>
      <c r="W78" s="4">
        <v>0</v>
      </c>
      <c r="X78" s="4">
        <v>1</v>
      </c>
      <c r="Y78" s="4">
        <v>0</v>
      </c>
      <c r="Z78" s="4"/>
      <c r="AA78" s="4"/>
      <c r="AB78" s="4"/>
    </row>
    <row r="79" spans="1:206" x14ac:dyDescent="0.2">
      <c r="A79" s="4">
        <v>50</v>
      </c>
      <c r="B79" s="4">
        <v>0</v>
      </c>
      <c r="C79" s="4">
        <v>0</v>
      </c>
      <c r="D79" s="4">
        <v>1</v>
      </c>
      <c r="E79" s="4">
        <v>231</v>
      </c>
      <c r="F79" s="4">
        <f>ROUND(Source!BB66,O79)</f>
        <v>0</v>
      </c>
      <c r="G79" s="4" t="s">
        <v>46</v>
      </c>
      <c r="H79" s="4" t="s">
        <v>47</v>
      </c>
      <c r="I79" s="4"/>
      <c r="J79" s="4"/>
      <c r="K79" s="4">
        <v>231</v>
      </c>
      <c r="L79" s="4">
        <v>12</v>
      </c>
      <c r="M79" s="4">
        <v>3</v>
      </c>
      <c r="N79" s="4" t="s">
        <v>3</v>
      </c>
      <c r="O79" s="4">
        <v>2</v>
      </c>
      <c r="P79" s="4"/>
      <c r="Q79" s="4"/>
      <c r="R79" s="4"/>
      <c r="S79" s="4"/>
      <c r="T79" s="4"/>
      <c r="U79" s="4"/>
      <c r="V79" s="4"/>
      <c r="W79" s="4">
        <v>0</v>
      </c>
      <c r="X79" s="4">
        <v>1</v>
      </c>
      <c r="Y79" s="4">
        <v>0</v>
      </c>
      <c r="Z79" s="4"/>
      <c r="AA79" s="4"/>
      <c r="AB79" s="4"/>
    </row>
    <row r="80" spans="1:206" x14ac:dyDescent="0.2">
      <c r="A80" s="4">
        <v>50</v>
      </c>
      <c r="B80" s="4">
        <v>0</v>
      </c>
      <c r="C80" s="4">
        <v>0</v>
      </c>
      <c r="D80" s="4">
        <v>1</v>
      </c>
      <c r="E80" s="4">
        <v>204</v>
      </c>
      <c r="F80" s="4">
        <f>ROUND(Source!R66,O80)</f>
        <v>0</v>
      </c>
      <c r="G80" s="4" t="s">
        <v>48</v>
      </c>
      <c r="H80" s="4" t="s">
        <v>49</v>
      </c>
      <c r="I80" s="4"/>
      <c r="J80" s="4"/>
      <c r="K80" s="4">
        <v>204</v>
      </c>
      <c r="L80" s="4">
        <v>13</v>
      </c>
      <c r="M80" s="4">
        <v>3</v>
      </c>
      <c r="N80" s="4" t="s">
        <v>3</v>
      </c>
      <c r="O80" s="4">
        <v>2</v>
      </c>
      <c r="P80" s="4"/>
      <c r="Q80" s="4"/>
      <c r="R80" s="4"/>
      <c r="S80" s="4"/>
      <c r="T80" s="4"/>
      <c r="U80" s="4"/>
      <c r="V80" s="4"/>
      <c r="W80" s="4">
        <v>0</v>
      </c>
      <c r="X80" s="4">
        <v>1</v>
      </c>
      <c r="Y80" s="4">
        <v>0</v>
      </c>
      <c r="Z80" s="4"/>
      <c r="AA80" s="4"/>
      <c r="AB80" s="4"/>
    </row>
    <row r="81" spans="1:88" x14ac:dyDescent="0.2">
      <c r="A81" s="4">
        <v>50</v>
      </c>
      <c r="B81" s="4">
        <v>0</v>
      </c>
      <c r="C81" s="4">
        <v>0</v>
      </c>
      <c r="D81" s="4">
        <v>1</v>
      </c>
      <c r="E81" s="4">
        <v>205</v>
      </c>
      <c r="F81" s="4">
        <f>ROUND(Source!S66,O81)</f>
        <v>0</v>
      </c>
      <c r="G81" s="4" t="s">
        <v>50</v>
      </c>
      <c r="H81" s="4" t="s">
        <v>51</v>
      </c>
      <c r="I81" s="4"/>
      <c r="J81" s="4"/>
      <c r="K81" s="4">
        <v>205</v>
      </c>
      <c r="L81" s="4">
        <v>14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0</v>
      </c>
      <c r="X81" s="4">
        <v>1</v>
      </c>
      <c r="Y81" s="4">
        <v>0</v>
      </c>
      <c r="Z81" s="4"/>
      <c r="AA81" s="4"/>
      <c r="AB81" s="4"/>
    </row>
    <row r="82" spans="1:88" x14ac:dyDescent="0.2">
      <c r="A82" s="4">
        <v>50</v>
      </c>
      <c r="B82" s="4">
        <v>0</v>
      </c>
      <c r="C82" s="4">
        <v>0</v>
      </c>
      <c r="D82" s="4">
        <v>1</v>
      </c>
      <c r="E82" s="4">
        <v>232</v>
      </c>
      <c r="F82" s="4">
        <f>ROUND(Source!BC66,O82)</f>
        <v>0</v>
      </c>
      <c r="G82" s="4" t="s">
        <v>52</v>
      </c>
      <c r="H82" s="4" t="s">
        <v>53</v>
      </c>
      <c r="I82" s="4"/>
      <c r="J82" s="4"/>
      <c r="K82" s="4">
        <v>232</v>
      </c>
      <c r="L82" s="4">
        <v>15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0</v>
      </c>
      <c r="X82" s="4">
        <v>1</v>
      </c>
      <c r="Y82" s="4">
        <v>0</v>
      </c>
      <c r="Z82" s="4"/>
      <c r="AA82" s="4"/>
      <c r="AB82" s="4"/>
    </row>
    <row r="83" spans="1:88" x14ac:dyDescent="0.2">
      <c r="A83" s="4">
        <v>50</v>
      </c>
      <c r="B83" s="4">
        <v>0</v>
      </c>
      <c r="C83" s="4">
        <v>0</v>
      </c>
      <c r="D83" s="4">
        <v>1</v>
      </c>
      <c r="E83" s="4">
        <v>214</v>
      </c>
      <c r="F83" s="4">
        <f>ROUND(Source!AS66,O83)</f>
        <v>0</v>
      </c>
      <c r="G83" s="4" t="s">
        <v>54</v>
      </c>
      <c r="H83" s="4" t="s">
        <v>55</v>
      </c>
      <c r="I83" s="4"/>
      <c r="J83" s="4"/>
      <c r="K83" s="4">
        <v>214</v>
      </c>
      <c r="L83" s="4">
        <v>16</v>
      </c>
      <c r="M83" s="4">
        <v>3</v>
      </c>
      <c r="N83" s="4" t="s">
        <v>3</v>
      </c>
      <c r="O83" s="4">
        <v>2</v>
      </c>
      <c r="P83" s="4"/>
      <c r="Q83" s="4"/>
      <c r="R83" s="4"/>
      <c r="S83" s="4"/>
      <c r="T83" s="4"/>
      <c r="U83" s="4"/>
      <c r="V83" s="4"/>
      <c r="W83" s="4">
        <v>0</v>
      </c>
      <c r="X83" s="4">
        <v>1</v>
      </c>
      <c r="Y83" s="4">
        <v>0</v>
      </c>
      <c r="Z83" s="4"/>
      <c r="AA83" s="4"/>
      <c r="AB83" s="4"/>
    </row>
    <row r="84" spans="1:88" x14ac:dyDescent="0.2">
      <c r="A84" s="4">
        <v>50</v>
      </c>
      <c r="B84" s="4">
        <v>0</v>
      </c>
      <c r="C84" s="4">
        <v>0</v>
      </c>
      <c r="D84" s="4">
        <v>1</v>
      </c>
      <c r="E84" s="4">
        <v>215</v>
      </c>
      <c r="F84" s="4">
        <f>ROUND(Source!AT66,O84)</f>
        <v>0</v>
      </c>
      <c r="G84" s="4" t="s">
        <v>56</v>
      </c>
      <c r="H84" s="4" t="s">
        <v>57</v>
      </c>
      <c r="I84" s="4"/>
      <c r="J84" s="4"/>
      <c r="K84" s="4">
        <v>215</v>
      </c>
      <c r="L84" s="4">
        <v>17</v>
      </c>
      <c r="M84" s="4">
        <v>3</v>
      </c>
      <c r="N84" s="4" t="s">
        <v>3</v>
      </c>
      <c r="O84" s="4">
        <v>2</v>
      </c>
      <c r="P84" s="4"/>
      <c r="Q84" s="4"/>
      <c r="R84" s="4"/>
      <c r="S84" s="4"/>
      <c r="T84" s="4"/>
      <c r="U84" s="4"/>
      <c r="V84" s="4"/>
      <c r="W84" s="4">
        <v>0</v>
      </c>
      <c r="X84" s="4">
        <v>1</v>
      </c>
      <c r="Y84" s="4">
        <v>0</v>
      </c>
      <c r="Z84" s="4"/>
      <c r="AA84" s="4"/>
      <c r="AB84" s="4"/>
    </row>
    <row r="85" spans="1:88" x14ac:dyDescent="0.2">
      <c r="A85" s="4">
        <v>50</v>
      </c>
      <c r="B85" s="4">
        <v>0</v>
      </c>
      <c r="C85" s="4">
        <v>0</v>
      </c>
      <c r="D85" s="4">
        <v>1</v>
      </c>
      <c r="E85" s="4">
        <v>217</v>
      </c>
      <c r="F85" s="4">
        <f>ROUND(Source!AU66,O85)</f>
        <v>0</v>
      </c>
      <c r="G85" s="4" t="s">
        <v>58</v>
      </c>
      <c r="H85" s="4" t="s">
        <v>59</v>
      </c>
      <c r="I85" s="4"/>
      <c r="J85" s="4"/>
      <c r="K85" s="4">
        <v>217</v>
      </c>
      <c r="L85" s="4">
        <v>18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0</v>
      </c>
      <c r="X85" s="4">
        <v>1</v>
      </c>
      <c r="Y85" s="4">
        <v>0</v>
      </c>
      <c r="Z85" s="4"/>
      <c r="AA85" s="4"/>
      <c r="AB85" s="4"/>
    </row>
    <row r="86" spans="1:88" x14ac:dyDescent="0.2">
      <c r="A86" s="4">
        <v>50</v>
      </c>
      <c r="B86" s="4">
        <v>0</v>
      </c>
      <c r="C86" s="4">
        <v>0</v>
      </c>
      <c r="D86" s="4">
        <v>1</v>
      </c>
      <c r="E86" s="4">
        <v>230</v>
      </c>
      <c r="F86" s="4">
        <f>ROUND(Source!BA66,O86)</f>
        <v>0</v>
      </c>
      <c r="G86" s="4" t="s">
        <v>60</v>
      </c>
      <c r="H86" s="4" t="s">
        <v>61</v>
      </c>
      <c r="I86" s="4"/>
      <c r="J86" s="4"/>
      <c r="K86" s="4">
        <v>230</v>
      </c>
      <c r="L86" s="4">
        <v>19</v>
      </c>
      <c r="M86" s="4">
        <v>3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0</v>
      </c>
      <c r="X86" s="4">
        <v>1</v>
      </c>
      <c r="Y86" s="4">
        <v>0</v>
      </c>
      <c r="Z86" s="4"/>
      <c r="AA86" s="4"/>
      <c r="AB86" s="4"/>
    </row>
    <row r="87" spans="1:88" x14ac:dyDescent="0.2">
      <c r="A87" s="4">
        <v>50</v>
      </c>
      <c r="B87" s="4">
        <v>0</v>
      </c>
      <c r="C87" s="4">
        <v>0</v>
      </c>
      <c r="D87" s="4">
        <v>1</v>
      </c>
      <c r="E87" s="4">
        <v>206</v>
      </c>
      <c r="F87" s="4">
        <f>ROUND(Source!T66,O87)</f>
        <v>0</v>
      </c>
      <c r="G87" s="4" t="s">
        <v>62</v>
      </c>
      <c r="H87" s="4" t="s">
        <v>63</v>
      </c>
      <c r="I87" s="4"/>
      <c r="J87" s="4"/>
      <c r="K87" s="4">
        <v>206</v>
      </c>
      <c r="L87" s="4">
        <v>20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0</v>
      </c>
      <c r="X87" s="4">
        <v>1</v>
      </c>
      <c r="Y87" s="4">
        <v>0</v>
      </c>
      <c r="Z87" s="4"/>
      <c r="AA87" s="4"/>
      <c r="AB87" s="4"/>
    </row>
    <row r="88" spans="1:88" x14ac:dyDescent="0.2">
      <c r="A88" s="4">
        <v>50</v>
      </c>
      <c r="B88" s="4">
        <v>0</v>
      </c>
      <c r="C88" s="4">
        <v>0</v>
      </c>
      <c r="D88" s="4">
        <v>1</v>
      </c>
      <c r="E88" s="4">
        <v>207</v>
      </c>
      <c r="F88" s="4">
        <f>Source!U66</f>
        <v>0</v>
      </c>
      <c r="G88" s="4" t="s">
        <v>64</v>
      </c>
      <c r="H88" s="4" t="s">
        <v>65</v>
      </c>
      <c r="I88" s="4"/>
      <c r="J88" s="4"/>
      <c r="K88" s="4">
        <v>207</v>
      </c>
      <c r="L88" s="4">
        <v>21</v>
      </c>
      <c r="M88" s="4">
        <v>3</v>
      </c>
      <c r="N88" s="4" t="s">
        <v>3</v>
      </c>
      <c r="O88" s="4">
        <v>-1</v>
      </c>
      <c r="P88" s="4"/>
      <c r="Q88" s="4"/>
      <c r="R88" s="4"/>
      <c r="S88" s="4"/>
      <c r="T88" s="4"/>
      <c r="U88" s="4"/>
      <c r="V88" s="4"/>
      <c r="W88" s="4">
        <v>0</v>
      </c>
      <c r="X88" s="4">
        <v>1</v>
      </c>
      <c r="Y88" s="4">
        <v>0</v>
      </c>
      <c r="Z88" s="4"/>
      <c r="AA88" s="4"/>
      <c r="AB88" s="4"/>
    </row>
    <row r="89" spans="1:88" x14ac:dyDescent="0.2">
      <c r="A89" s="4">
        <v>50</v>
      </c>
      <c r="B89" s="4">
        <v>0</v>
      </c>
      <c r="C89" s="4">
        <v>0</v>
      </c>
      <c r="D89" s="4">
        <v>1</v>
      </c>
      <c r="E89" s="4">
        <v>208</v>
      </c>
      <c r="F89" s="4">
        <f>Source!V66</f>
        <v>0</v>
      </c>
      <c r="G89" s="4" t="s">
        <v>66</v>
      </c>
      <c r="H89" s="4" t="s">
        <v>67</v>
      </c>
      <c r="I89" s="4"/>
      <c r="J89" s="4"/>
      <c r="K89" s="4">
        <v>208</v>
      </c>
      <c r="L89" s="4">
        <v>22</v>
      </c>
      <c r="M89" s="4">
        <v>3</v>
      </c>
      <c r="N89" s="4" t="s">
        <v>3</v>
      </c>
      <c r="O89" s="4">
        <v>-1</v>
      </c>
      <c r="P89" s="4"/>
      <c r="Q89" s="4"/>
      <c r="R89" s="4"/>
      <c r="S89" s="4"/>
      <c r="T89" s="4"/>
      <c r="U89" s="4"/>
      <c r="V89" s="4"/>
      <c r="W89" s="4">
        <v>0</v>
      </c>
      <c r="X89" s="4">
        <v>1</v>
      </c>
      <c r="Y89" s="4">
        <v>0</v>
      </c>
      <c r="Z89" s="4"/>
      <c r="AA89" s="4"/>
      <c r="AB89" s="4"/>
    </row>
    <row r="90" spans="1:88" x14ac:dyDescent="0.2">
      <c r="A90" s="4">
        <v>50</v>
      </c>
      <c r="B90" s="4">
        <v>0</v>
      </c>
      <c r="C90" s="4">
        <v>0</v>
      </c>
      <c r="D90" s="4">
        <v>1</v>
      </c>
      <c r="E90" s="4">
        <v>209</v>
      </c>
      <c r="F90" s="4">
        <f>ROUND(Source!W66,O90)</f>
        <v>0</v>
      </c>
      <c r="G90" s="4" t="s">
        <v>68</v>
      </c>
      <c r="H90" s="4" t="s">
        <v>69</v>
      </c>
      <c r="I90" s="4"/>
      <c r="J90" s="4"/>
      <c r="K90" s="4">
        <v>209</v>
      </c>
      <c r="L90" s="4">
        <v>23</v>
      </c>
      <c r="M90" s="4">
        <v>3</v>
      </c>
      <c r="N90" s="4" t="s">
        <v>3</v>
      </c>
      <c r="O90" s="4">
        <v>2</v>
      </c>
      <c r="P90" s="4"/>
      <c r="Q90" s="4"/>
      <c r="R90" s="4"/>
      <c r="S90" s="4"/>
      <c r="T90" s="4"/>
      <c r="U90" s="4"/>
      <c r="V90" s="4"/>
      <c r="W90" s="4">
        <v>0</v>
      </c>
      <c r="X90" s="4">
        <v>1</v>
      </c>
      <c r="Y90" s="4">
        <v>0</v>
      </c>
      <c r="Z90" s="4"/>
      <c r="AA90" s="4"/>
      <c r="AB90" s="4"/>
    </row>
    <row r="91" spans="1:88" x14ac:dyDescent="0.2">
      <c r="A91" s="4">
        <v>50</v>
      </c>
      <c r="B91" s="4">
        <v>0</v>
      </c>
      <c r="C91" s="4">
        <v>0</v>
      </c>
      <c r="D91" s="4">
        <v>1</v>
      </c>
      <c r="E91" s="4">
        <v>233</v>
      </c>
      <c r="F91" s="4">
        <f>ROUND(Source!BD66,O91)</f>
        <v>0</v>
      </c>
      <c r="G91" s="4" t="s">
        <v>70</v>
      </c>
      <c r="H91" s="4" t="s">
        <v>71</v>
      </c>
      <c r="I91" s="4"/>
      <c r="J91" s="4"/>
      <c r="K91" s="4">
        <v>233</v>
      </c>
      <c r="L91" s="4">
        <v>24</v>
      </c>
      <c r="M91" s="4">
        <v>3</v>
      </c>
      <c r="N91" s="4" t="s">
        <v>3</v>
      </c>
      <c r="O91" s="4">
        <v>2</v>
      </c>
      <c r="P91" s="4"/>
      <c r="Q91" s="4"/>
      <c r="R91" s="4"/>
      <c r="S91" s="4"/>
      <c r="T91" s="4"/>
      <c r="U91" s="4"/>
      <c r="V91" s="4"/>
      <c r="W91" s="4">
        <v>0</v>
      </c>
      <c r="X91" s="4">
        <v>1</v>
      </c>
      <c r="Y91" s="4">
        <v>0</v>
      </c>
      <c r="Z91" s="4"/>
      <c r="AA91" s="4"/>
      <c r="AB91" s="4"/>
    </row>
    <row r="92" spans="1:88" x14ac:dyDescent="0.2">
      <c r="A92" s="4">
        <v>50</v>
      </c>
      <c r="B92" s="4">
        <v>0</v>
      </c>
      <c r="C92" s="4">
        <v>0</v>
      </c>
      <c r="D92" s="4">
        <v>1</v>
      </c>
      <c r="E92" s="4">
        <v>210</v>
      </c>
      <c r="F92" s="4">
        <f>ROUND(Source!X66,O92)</f>
        <v>0</v>
      </c>
      <c r="G92" s="4" t="s">
        <v>72</v>
      </c>
      <c r="H92" s="4" t="s">
        <v>73</v>
      </c>
      <c r="I92" s="4"/>
      <c r="J92" s="4"/>
      <c r="K92" s="4">
        <v>210</v>
      </c>
      <c r="L92" s="4">
        <v>25</v>
      </c>
      <c r="M92" s="4">
        <v>3</v>
      </c>
      <c r="N92" s="4" t="s">
        <v>3</v>
      </c>
      <c r="O92" s="4">
        <v>2</v>
      </c>
      <c r="P92" s="4"/>
      <c r="Q92" s="4"/>
      <c r="R92" s="4"/>
      <c r="S92" s="4"/>
      <c r="T92" s="4"/>
      <c r="U92" s="4"/>
      <c r="V92" s="4"/>
      <c r="W92" s="4">
        <v>0</v>
      </c>
      <c r="X92" s="4">
        <v>1</v>
      </c>
      <c r="Y92" s="4">
        <v>0</v>
      </c>
      <c r="Z92" s="4"/>
      <c r="AA92" s="4"/>
      <c r="AB92" s="4"/>
    </row>
    <row r="93" spans="1:88" x14ac:dyDescent="0.2">
      <c r="A93" s="4">
        <v>50</v>
      </c>
      <c r="B93" s="4">
        <v>0</v>
      </c>
      <c r="C93" s="4">
        <v>0</v>
      </c>
      <c r="D93" s="4">
        <v>1</v>
      </c>
      <c r="E93" s="4">
        <v>211</v>
      </c>
      <c r="F93" s="4">
        <f>ROUND(Source!Y66,O93)</f>
        <v>0</v>
      </c>
      <c r="G93" s="4" t="s">
        <v>74</v>
      </c>
      <c r="H93" s="4" t="s">
        <v>75</v>
      </c>
      <c r="I93" s="4"/>
      <c r="J93" s="4"/>
      <c r="K93" s="4">
        <v>211</v>
      </c>
      <c r="L93" s="4">
        <v>26</v>
      </c>
      <c r="M93" s="4">
        <v>3</v>
      </c>
      <c r="N93" s="4" t="s">
        <v>3</v>
      </c>
      <c r="O93" s="4">
        <v>2</v>
      </c>
      <c r="P93" s="4"/>
      <c r="Q93" s="4"/>
      <c r="R93" s="4"/>
      <c r="S93" s="4"/>
      <c r="T93" s="4"/>
      <c r="U93" s="4"/>
      <c r="V93" s="4"/>
      <c r="W93" s="4">
        <v>0</v>
      </c>
      <c r="X93" s="4">
        <v>1</v>
      </c>
      <c r="Y93" s="4">
        <v>0</v>
      </c>
      <c r="Z93" s="4"/>
      <c r="AA93" s="4"/>
      <c r="AB93" s="4"/>
    </row>
    <row r="94" spans="1:88" x14ac:dyDescent="0.2">
      <c r="A94" s="4">
        <v>50</v>
      </c>
      <c r="B94" s="4">
        <v>0</v>
      </c>
      <c r="C94" s="4">
        <v>0</v>
      </c>
      <c r="D94" s="4">
        <v>1</v>
      </c>
      <c r="E94" s="4">
        <v>224</v>
      </c>
      <c r="F94" s="4">
        <f>ROUND(Source!AR66,O94)</f>
        <v>2501288.69</v>
      </c>
      <c r="G94" s="4" t="s">
        <v>76</v>
      </c>
      <c r="H94" s="4" t="s">
        <v>77</v>
      </c>
      <c r="I94" s="4"/>
      <c r="J94" s="4"/>
      <c r="K94" s="4">
        <v>224</v>
      </c>
      <c r="L94" s="4">
        <v>27</v>
      </c>
      <c r="M94" s="4">
        <v>3</v>
      </c>
      <c r="N94" s="4" t="s">
        <v>3</v>
      </c>
      <c r="O94" s="4">
        <v>2</v>
      </c>
      <c r="P94" s="4"/>
      <c r="Q94" s="4"/>
      <c r="R94" s="4"/>
      <c r="S94" s="4"/>
      <c r="T94" s="4"/>
      <c r="U94" s="4"/>
      <c r="V94" s="4"/>
      <c r="W94" s="4">
        <v>2501288.69</v>
      </c>
      <c r="X94" s="4">
        <v>1</v>
      </c>
      <c r="Y94" s="4">
        <v>2501288.69</v>
      </c>
      <c r="Z94" s="4"/>
      <c r="AA94" s="4"/>
      <c r="AB94" s="4"/>
    </row>
    <row r="96" spans="1:88" x14ac:dyDescent="0.2">
      <c r="A96" s="1">
        <v>4</v>
      </c>
      <c r="B96" s="1">
        <v>1</v>
      </c>
      <c r="C96" s="1"/>
      <c r="D96" s="1">
        <f>ROW(A107)</f>
        <v>107</v>
      </c>
      <c r="E96" s="1"/>
      <c r="F96" s="1" t="s">
        <v>12</v>
      </c>
      <c r="G96" s="1" t="s">
        <v>88</v>
      </c>
      <c r="H96" s="1" t="s">
        <v>3</v>
      </c>
      <c r="I96" s="1">
        <v>0</v>
      </c>
      <c r="J96" s="1"/>
      <c r="K96" s="1">
        <v>0</v>
      </c>
      <c r="L96" s="1"/>
      <c r="M96" s="1" t="s">
        <v>3</v>
      </c>
      <c r="N96" s="1"/>
      <c r="O96" s="1"/>
      <c r="P96" s="1"/>
      <c r="Q96" s="1"/>
      <c r="R96" s="1"/>
      <c r="S96" s="1">
        <v>0</v>
      </c>
      <c r="T96" s="1"/>
      <c r="U96" s="1" t="s">
        <v>3</v>
      </c>
      <c r="V96" s="1">
        <v>0</v>
      </c>
      <c r="W96" s="1"/>
      <c r="X96" s="1"/>
      <c r="Y96" s="1"/>
      <c r="Z96" s="1"/>
      <c r="AA96" s="1"/>
      <c r="AB96" s="1" t="s">
        <v>3</v>
      </c>
      <c r="AC96" s="1" t="s">
        <v>3</v>
      </c>
      <c r="AD96" s="1" t="s">
        <v>3</v>
      </c>
      <c r="AE96" s="1" t="s">
        <v>3</v>
      </c>
      <c r="AF96" s="1" t="s">
        <v>3</v>
      </c>
      <c r="AG96" s="1" t="s">
        <v>3</v>
      </c>
      <c r="AH96" s="1"/>
      <c r="AI96" s="1"/>
      <c r="AJ96" s="1"/>
      <c r="AK96" s="1"/>
      <c r="AL96" s="1"/>
      <c r="AM96" s="1"/>
      <c r="AN96" s="1"/>
      <c r="AO96" s="1"/>
      <c r="AP96" s="1" t="s">
        <v>3</v>
      </c>
      <c r="AQ96" s="1" t="s">
        <v>3</v>
      </c>
      <c r="AR96" s="1" t="s">
        <v>3</v>
      </c>
      <c r="AS96" s="1"/>
      <c r="AT96" s="1"/>
      <c r="AU96" s="1"/>
      <c r="AV96" s="1"/>
      <c r="AW96" s="1"/>
      <c r="AX96" s="1"/>
      <c r="AY96" s="1"/>
      <c r="AZ96" s="1" t="s">
        <v>3</v>
      </c>
      <c r="BA96" s="1"/>
      <c r="BB96" s="1" t="s">
        <v>3</v>
      </c>
      <c r="BC96" s="1" t="s">
        <v>3</v>
      </c>
      <c r="BD96" s="1" t="s">
        <v>3</v>
      </c>
      <c r="BE96" s="1" t="s">
        <v>3</v>
      </c>
      <c r="BF96" s="1" t="s">
        <v>3</v>
      </c>
      <c r="BG96" s="1" t="s">
        <v>3</v>
      </c>
      <c r="BH96" s="1" t="s">
        <v>3</v>
      </c>
      <c r="BI96" s="1" t="s">
        <v>3</v>
      </c>
      <c r="BJ96" s="1" t="s">
        <v>3</v>
      </c>
      <c r="BK96" s="1" t="s">
        <v>3</v>
      </c>
      <c r="BL96" s="1" t="s">
        <v>3</v>
      </c>
      <c r="BM96" s="1" t="s">
        <v>3</v>
      </c>
      <c r="BN96" s="1" t="s">
        <v>3</v>
      </c>
      <c r="BO96" s="1" t="s">
        <v>3</v>
      </c>
      <c r="BP96" s="1" t="s">
        <v>3</v>
      </c>
      <c r="BQ96" s="1"/>
      <c r="BR96" s="1"/>
      <c r="BS96" s="1"/>
      <c r="BT96" s="1"/>
      <c r="BU96" s="1"/>
      <c r="BV96" s="1"/>
      <c r="BW96" s="1"/>
      <c r="BX96" s="1">
        <v>0</v>
      </c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>
        <v>0</v>
      </c>
    </row>
    <row r="98" spans="1:245" x14ac:dyDescent="0.2">
      <c r="A98" s="2">
        <v>52</v>
      </c>
      <c r="B98" s="2">
        <f t="shared" ref="B98:G98" si="32">B107</f>
        <v>1</v>
      </c>
      <c r="C98" s="2">
        <f t="shared" si="32"/>
        <v>4</v>
      </c>
      <c r="D98" s="2">
        <f t="shared" si="32"/>
        <v>96</v>
      </c>
      <c r="E98" s="2">
        <f t="shared" si="32"/>
        <v>0</v>
      </c>
      <c r="F98" s="2" t="str">
        <f t="shared" si="32"/>
        <v>Новый раздел</v>
      </c>
      <c r="G98" s="2" t="str">
        <f t="shared" si="32"/>
        <v>Пусконаладочные работы</v>
      </c>
      <c r="H98" s="2"/>
      <c r="I98" s="2"/>
      <c r="J98" s="2"/>
      <c r="K98" s="2"/>
      <c r="L98" s="2"/>
      <c r="M98" s="2"/>
      <c r="N98" s="2"/>
      <c r="O98" s="2">
        <f t="shared" ref="O98:AT98" si="33">O107</f>
        <v>76418.080000000002</v>
      </c>
      <c r="P98" s="2">
        <f t="shared" si="33"/>
        <v>0</v>
      </c>
      <c r="Q98" s="2">
        <f t="shared" si="33"/>
        <v>0</v>
      </c>
      <c r="R98" s="2">
        <f t="shared" si="33"/>
        <v>0</v>
      </c>
      <c r="S98" s="2">
        <f t="shared" si="33"/>
        <v>76418.080000000002</v>
      </c>
      <c r="T98" s="2">
        <f t="shared" si="33"/>
        <v>0</v>
      </c>
      <c r="U98" s="2">
        <f t="shared" si="33"/>
        <v>187.92800000000003</v>
      </c>
      <c r="V98" s="2">
        <f t="shared" si="33"/>
        <v>0</v>
      </c>
      <c r="W98" s="2">
        <f t="shared" si="33"/>
        <v>0</v>
      </c>
      <c r="X98" s="2">
        <f t="shared" si="33"/>
        <v>53492.66</v>
      </c>
      <c r="Y98" s="2">
        <f t="shared" si="33"/>
        <v>31331.42</v>
      </c>
      <c r="Z98" s="2">
        <f t="shared" si="33"/>
        <v>0</v>
      </c>
      <c r="AA98" s="2">
        <f t="shared" si="33"/>
        <v>0</v>
      </c>
      <c r="AB98" s="2">
        <f t="shared" si="33"/>
        <v>76418.080000000002</v>
      </c>
      <c r="AC98" s="2">
        <f t="shared" si="33"/>
        <v>0</v>
      </c>
      <c r="AD98" s="2">
        <f t="shared" si="33"/>
        <v>0</v>
      </c>
      <c r="AE98" s="2">
        <f t="shared" si="33"/>
        <v>0</v>
      </c>
      <c r="AF98" s="2">
        <f t="shared" si="33"/>
        <v>76418.080000000002</v>
      </c>
      <c r="AG98" s="2">
        <f t="shared" si="33"/>
        <v>0</v>
      </c>
      <c r="AH98" s="2">
        <f t="shared" si="33"/>
        <v>187.92800000000003</v>
      </c>
      <c r="AI98" s="2">
        <f t="shared" si="33"/>
        <v>0</v>
      </c>
      <c r="AJ98" s="2">
        <f t="shared" si="33"/>
        <v>0</v>
      </c>
      <c r="AK98" s="2">
        <f t="shared" si="33"/>
        <v>53492.66</v>
      </c>
      <c r="AL98" s="2">
        <f t="shared" si="33"/>
        <v>31331.42</v>
      </c>
      <c r="AM98" s="2">
        <f t="shared" si="33"/>
        <v>0</v>
      </c>
      <c r="AN98" s="2">
        <f t="shared" si="33"/>
        <v>0</v>
      </c>
      <c r="AO98" s="2">
        <f t="shared" si="33"/>
        <v>0</v>
      </c>
      <c r="AP98" s="2">
        <f t="shared" si="33"/>
        <v>0</v>
      </c>
      <c r="AQ98" s="2">
        <f t="shared" si="33"/>
        <v>0</v>
      </c>
      <c r="AR98" s="2">
        <f t="shared" si="33"/>
        <v>161242.16</v>
      </c>
      <c r="AS98" s="2">
        <f t="shared" si="33"/>
        <v>0</v>
      </c>
      <c r="AT98" s="2">
        <f t="shared" si="33"/>
        <v>0</v>
      </c>
      <c r="AU98" s="2">
        <f t="shared" ref="AU98:BZ98" si="34">AU107</f>
        <v>161242.16</v>
      </c>
      <c r="AV98" s="2">
        <f t="shared" si="34"/>
        <v>0</v>
      </c>
      <c r="AW98" s="2">
        <f t="shared" si="34"/>
        <v>0</v>
      </c>
      <c r="AX98" s="2">
        <f t="shared" si="34"/>
        <v>0</v>
      </c>
      <c r="AY98" s="2">
        <f t="shared" si="34"/>
        <v>0</v>
      </c>
      <c r="AZ98" s="2">
        <f t="shared" si="34"/>
        <v>0</v>
      </c>
      <c r="BA98" s="2">
        <f t="shared" si="34"/>
        <v>0</v>
      </c>
      <c r="BB98" s="2">
        <f t="shared" si="34"/>
        <v>0</v>
      </c>
      <c r="BC98" s="2">
        <f t="shared" si="34"/>
        <v>0</v>
      </c>
      <c r="BD98" s="2">
        <f t="shared" si="34"/>
        <v>0</v>
      </c>
      <c r="BE98" s="2">
        <f t="shared" si="34"/>
        <v>0</v>
      </c>
      <c r="BF98" s="2">
        <f t="shared" si="34"/>
        <v>0</v>
      </c>
      <c r="BG98" s="2">
        <f t="shared" si="34"/>
        <v>0</v>
      </c>
      <c r="BH98" s="2">
        <f t="shared" si="34"/>
        <v>0</v>
      </c>
      <c r="BI98" s="2">
        <f t="shared" si="34"/>
        <v>0</v>
      </c>
      <c r="BJ98" s="2">
        <f t="shared" si="34"/>
        <v>0</v>
      </c>
      <c r="BK98" s="2">
        <f t="shared" si="34"/>
        <v>0</v>
      </c>
      <c r="BL98" s="2">
        <f t="shared" si="34"/>
        <v>0</v>
      </c>
      <c r="BM98" s="2">
        <f t="shared" si="34"/>
        <v>0</v>
      </c>
      <c r="BN98" s="2">
        <f t="shared" si="34"/>
        <v>0</v>
      </c>
      <c r="BO98" s="2">
        <f t="shared" si="34"/>
        <v>0</v>
      </c>
      <c r="BP98" s="2">
        <f t="shared" si="34"/>
        <v>0</v>
      </c>
      <c r="BQ98" s="2">
        <f t="shared" si="34"/>
        <v>0</v>
      </c>
      <c r="BR98" s="2">
        <f t="shared" si="34"/>
        <v>0</v>
      </c>
      <c r="BS98" s="2">
        <f t="shared" si="34"/>
        <v>0</v>
      </c>
      <c r="BT98" s="2">
        <f t="shared" si="34"/>
        <v>0</v>
      </c>
      <c r="BU98" s="2">
        <f t="shared" si="34"/>
        <v>0</v>
      </c>
      <c r="BV98" s="2">
        <f t="shared" si="34"/>
        <v>0</v>
      </c>
      <c r="BW98" s="2">
        <f t="shared" si="34"/>
        <v>0</v>
      </c>
      <c r="BX98" s="2">
        <f t="shared" si="34"/>
        <v>0</v>
      </c>
      <c r="BY98" s="2">
        <f t="shared" si="34"/>
        <v>0</v>
      </c>
      <c r="BZ98" s="2">
        <f t="shared" si="34"/>
        <v>0</v>
      </c>
      <c r="CA98" s="2">
        <f t="shared" ref="CA98:DF98" si="35">CA107</f>
        <v>161242.16</v>
      </c>
      <c r="CB98" s="2">
        <f t="shared" si="35"/>
        <v>0</v>
      </c>
      <c r="CC98" s="2">
        <f t="shared" si="35"/>
        <v>0</v>
      </c>
      <c r="CD98" s="2">
        <f t="shared" si="35"/>
        <v>161242.16</v>
      </c>
      <c r="CE98" s="2">
        <f t="shared" si="35"/>
        <v>0</v>
      </c>
      <c r="CF98" s="2">
        <f t="shared" si="35"/>
        <v>0</v>
      </c>
      <c r="CG98" s="2">
        <f t="shared" si="35"/>
        <v>0</v>
      </c>
      <c r="CH98" s="2">
        <f t="shared" si="35"/>
        <v>0</v>
      </c>
      <c r="CI98" s="2">
        <f t="shared" si="35"/>
        <v>0</v>
      </c>
      <c r="CJ98" s="2">
        <f t="shared" si="35"/>
        <v>0</v>
      </c>
      <c r="CK98" s="2">
        <f t="shared" si="35"/>
        <v>0</v>
      </c>
      <c r="CL98" s="2">
        <f t="shared" si="35"/>
        <v>0</v>
      </c>
      <c r="CM98" s="2">
        <f t="shared" si="35"/>
        <v>0</v>
      </c>
      <c r="CN98" s="2">
        <f t="shared" si="35"/>
        <v>0</v>
      </c>
      <c r="CO98" s="2">
        <f t="shared" si="35"/>
        <v>0</v>
      </c>
      <c r="CP98" s="2">
        <f t="shared" si="35"/>
        <v>0</v>
      </c>
      <c r="CQ98" s="2">
        <f t="shared" si="35"/>
        <v>0</v>
      </c>
      <c r="CR98" s="2">
        <f t="shared" si="35"/>
        <v>0</v>
      </c>
      <c r="CS98" s="2">
        <f t="shared" si="35"/>
        <v>0</v>
      </c>
      <c r="CT98" s="2">
        <f t="shared" si="35"/>
        <v>0</v>
      </c>
      <c r="CU98" s="2">
        <f t="shared" si="35"/>
        <v>0</v>
      </c>
      <c r="CV98" s="2">
        <f t="shared" si="35"/>
        <v>0</v>
      </c>
      <c r="CW98" s="2">
        <f t="shared" si="35"/>
        <v>0</v>
      </c>
      <c r="CX98" s="2">
        <f t="shared" si="35"/>
        <v>0</v>
      </c>
      <c r="CY98" s="2">
        <f t="shared" si="35"/>
        <v>0</v>
      </c>
      <c r="CZ98" s="2">
        <f t="shared" si="35"/>
        <v>0</v>
      </c>
      <c r="DA98" s="2">
        <f t="shared" si="35"/>
        <v>0</v>
      </c>
      <c r="DB98" s="2">
        <f t="shared" si="35"/>
        <v>0</v>
      </c>
      <c r="DC98" s="2">
        <f t="shared" si="35"/>
        <v>0</v>
      </c>
      <c r="DD98" s="2">
        <f t="shared" si="35"/>
        <v>0</v>
      </c>
      <c r="DE98" s="2">
        <f t="shared" si="35"/>
        <v>0</v>
      </c>
      <c r="DF98" s="2">
        <f t="shared" si="35"/>
        <v>0</v>
      </c>
      <c r="DG98" s="3">
        <f t="shared" ref="DG98:EL98" si="36">DG107</f>
        <v>0</v>
      </c>
      <c r="DH98" s="3">
        <f t="shared" si="36"/>
        <v>0</v>
      </c>
      <c r="DI98" s="3">
        <f t="shared" si="36"/>
        <v>0</v>
      </c>
      <c r="DJ98" s="3">
        <f t="shared" si="36"/>
        <v>0</v>
      </c>
      <c r="DK98" s="3">
        <f t="shared" si="36"/>
        <v>0</v>
      </c>
      <c r="DL98" s="3">
        <f t="shared" si="36"/>
        <v>0</v>
      </c>
      <c r="DM98" s="3">
        <f t="shared" si="36"/>
        <v>0</v>
      </c>
      <c r="DN98" s="3">
        <f t="shared" si="36"/>
        <v>0</v>
      </c>
      <c r="DO98" s="3">
        <f t="shared" si="36"/>
        <v>0</v>
      </c>
      <c r="DP98" s="3">
        <f t="shared" si="36"/>
        <v>0</v>
      </c>
      <c r="DQ98" s="3">
        <f t="shared" si="36"/>
        <v>0</v>
      </c>
      <c r="DR98" s="3">
        <f t="shared" si="36"/>
        <v>0</v>
      </c>
      <c r="DS98" s="3">
        <f t="shared" si="36"/>
        <v>0</v>
      </c>
      <c r="DT98" s="3">
        <f t="shared" si="36"/>
        <v>0</v>
      </c>
      <c r="DU98" s="3">
        <f t="shared" si="36"/>
        <v>0</v>
      </c>
      <c r="DV98" s="3">
        <f t="shared" si="36"/>
        <v>0</v>
      </c>
      <c r="DW98" s="3">
        <f t="shared" si="36"/>
        <v>0</v>
      </c>
      <c r="DX98" s="3">
        <f t="shared" si="36"/>
        <v>0</v>
      </c>
      <c r="DY98" s="3">
        <f t="shared" si="36"/>
        <v>0</v>
      </c>
      <c r="DZ98" s="3">
        <f t="shared" si="36"/>
        <v>0</v>
      </c>
      <c r="EA98" s="3">
        <f t="shared" si="36"/>
        <v>0</v>
      </c>
      <c r="EB98" s="3">
        <f t="shared" si="36"/>
        <v>0</v>
      </c>
      <c r="EC98" s="3">
        <f t="shared" si="36"/>
        <v>0</v>
      </c>
      <c r="ED98" s="3">
        <f t="shared" si="36"/>
        <v>0</v>
      </c>
      <c r="EE98" s="3">
        <f t="shared" si="36"/>
        <v>0</v>
      </c>
      <c r="EF98" s="3">
        <f t="shared" si="36"/>
        <v>0</v>
      </c>
      <c r="EG98" s="3">
        <f t="shared" si="36"/>
        <v>0</v>
      </c>
      <c r="EH98" s="3">
        <f t="shared" si="36"/>
        <v>0</v>
      </c>
      <c r="EI98" s="3">
        <f t="shared" si="36"/>
        <v>0</v>
      </c>
      <c r="EJ98" s="3">
        <f t="shared" si="36"/>
        <v>0</v>
      </c>
      <c r="EK98" s="3">
        <f t="shared" si="36"/>
        <v>0</v>
      </c>
      <c r="EL98" s="3">
        <f t="shared" si="36"/>
        <v>0</v>
      </c>
      <c r="EM98" s="3">
        <f t="shared" ref="EM98:FR98" si="37">EM107</f>
        <v>0</v>
      </c>
      <c r="EN98" s="3">
        <f t="shared" si="37"/>
        <v>0</v>
      </c>
      <c r="EO98" s="3">
        <f t="shared" si="37"/>
        <v>0</v>
      </c>
      <c r="EP98" s="3">
        <f t="shared" si="37"/>
        <v>0</v>
      </c>
      <c r="EQ98" s="3">
        <f t="shared" si="37"/>
        <v>0</v>
      </c>
      <c r="ER98" s="3">
        <f t="shared" si="37"/>
        <v>0</v>
      </c>
      <c r="ES98" s="3">
        <f t="shared" si="37"/>
        <v>0</v>
      </c>
      <c r="ET98" s="3">
        <f t="shared" si="37"/>
        <v>0</v>
      </c>
      <c r="EU98" s="3">
        <f t="shared" si="37"/>
        <v>0</v>
      </c>
      <c r="EV98" s="3">
        <f t="shared" si="37"/>
        <v>0</v>
      </c>
      <c r="EW98" s="3">
        <f t="shared" si="37"/>
        <v>0</v>
      </c>
      <c r="EX98" s="3">
        <f t="shared" si="37"/>
        <v>0</v>
      </c>
      <c r="EY98" s="3">
        <f t="shared" si="37"/>
        <v>0</v>
      </c>
      <c r="EZ98" s="3">
        <f t="shared" si="37"/>
        <v>0</v>
      </c>
      <c r="FA98" s="3">
        <f t="shared" si="37"/>
        <v>0</v>
      </c>
      <c r="FB98" s="3">
        <f t="shared" si="37"/>
        <v>0</v>
      </c>
      <c r="FC98" s="3">
        <f t="shared" si="37"/>
        <v>0</v>
      </c>
      <c r="FD98" s="3">
        <f t="shared" si="37"/>
        <v>0</v>
      </c>
      <c r="FE98" s="3">
        <f t="shared" si="37"/>
        <v>0</v>
      </c>
      <c r="FF98" s="3">
        <f t="shared" si="37"/>
        <v>0</v>
      </c>
      <c r="FG98" s="3">
        <f t="shared" si="37"/>
        <v>0</v>
      </c>
      <c r="FH98" s="3">
        <f t="shared" si="37"/>
        <v>0</v>
      </c>
      <c r="FI98" s="3">
        <f t="shared" si="37"/>
        <v>0</v>
      </c>
      <c r="FJ98" s="3">
        <f t="shared" si="37"/>
        <v>0</v>
      </c>
      <c r="FK98" s="3">
        <f t="shared" si="37"/>
        <v>0</v>
      </c>
      <c r="FL98" s="3">
        <f t="shared" si="37"/>
        <v>0</v>
      </c>
      <c r="FM98" s="3">
        <f t="shared" si="37"/>
        <v>0</v>
      </c>
      <c r="FN98" s="3">
        <f t="shared" si="37"/>
        <v>0</v>
      </c>
      <c r="FO98" s="3">
        <f t="shared" si="37"/>
        <v>0</v>
      </c>
      <c r="FP98" s="3">
        <f t="shared" si="37"/>
        <v>0</v>
      </c>
      <c r="FQ98" s="3">
        <f t="shared" si="37"/>
        <v>0</v>
      </c>
      <c r="FR98" s="3">
        <f t="shared" si="37"/>
        <v>0</v>
      </c>
      <c r="FS98" s="3">
        <f t="shared" ref="FS98:GX98" si="38">FS107</f>
        <v>0</v>
      </c>
      <c r="FT98" s="3">
        <f t="shared" si="38"/>
        <v>0</v>
      </c>
      <c r="FU98" s="3">
        <f t="shared" si="38"/>
        <v>0</v>
      </c>
      <c r="FV98" s="3">
        <f t="shared" si="38"/>
        <v>0</v>
      </c>
      <c r="FW98" s="3">
        <f t="shared" si="38"/>
        <v>0</v>
      </c>
      <c r="FX98" s="3">
        <f t="shared" si="38"/>
        <v>0</v>
      </c>
      <c r="FY98" s="3">
        <f t="shared" si="38"/>
        <v>0</v>
      </c>
      <c r="FZ98" s="3">
        <f t="shared" si="38"/>
        <v>0</v>
      </c>
      <c r="GA98" s="3">
        <f t="shared" si="38"/>
        <v>0</v>
      </c>
      <c r="GB98" s="3">
        <f t="shared" si="38"/>
        <v>0</v>
      </c>
      <c r="GC98" s="3">
        <f t="shared" si="38"/>
        <v>0</v>
      </c>
      <c r="GD98" s="3">
        <f t="shared" si="38"/>
        <v>0</v>
      </c>
      <c r="GE98" s="3">
        <f t="shared" si="38"/>
        <v>0</v>
      </c>
      <c r="GF98" s="3">
        <f t="shared" si="38"/>
        <v>0</v>
      </c>
      <c r="GG98" s="3">
        <f t="shared" si="38"/>
        <v>0</v>
      </c>
      <c r="GH98" s="3">
        <f t="shared" si="38"/>
        <v>0</v>
      </c>
      <c r="GI98" s="3">
        <f t="shared" si="38"/>
        <v>0</v>
      </c>
      <c r="GJ98" s="3">
        <f t="shared" si="38"/>
        <v>0</v>
      </c>
      <c r="GK98" s="3">
        <f t="shared" si="38"/>
        <v>0</v>
      </c>
      <c r="GL98" s="3">
        <f t="shared" si="38"/>
        <v>0</v>
      </c>
      <c r="GM98" s="3">
        <f t="shared" si="38"/>
        <v>0</v>
      </c>
      <c r="GN98" s="3">
        <f t="shared" si="38"/>
        <v>0</v>
      </c>
      <c r="GO98" s="3">
        <f t="shared" si="38"/>
        <v>0</v>
      </c>
      <c r="GP98" s="3">
        <f t="shared" si="38"/>
        <v>0</v>
      </c>
      <c r="GQ98" s="3">
        <f t="shared" si="38"/>
        <v>0</v>
      </c>
      <c r="GR98" s="3">
        <f t="shared" si="38"/>
        <v>0</v>
      </c>
      <c r="GS98" s="3">
        <f t="shared" si="38"/>
        <v>0</v>
      </c>
      <c r="GT98" s="3">
        <f t="shared" si="38"/>
        <v>0</v>
      </c>
      <c r="GU98" s="3">
        <f t="shared" si="38"/>
        <v>0</v>
      </c>
      <c r="GV98" s="3">
        <f t="shared" si="38"/>
        <v>0</v>
      </c>
      <c r="GW98" s="3">
        <f t="shared" si="38"/>
        <v>0</v>
      </c>
      <c r="GX98" s="3">
        <f t="shared" si="38"/>
        <v>0</v>
      </c>
    </row>
    <row r="100" spans="1:245" x14ac:dyDescent="0.2">
      <c r="A100">
        <v>17</v>
      </c>
      <c r="B100">
        <v>1</v>
      </c>
      <c r="C100">
        <f>ROW(SmtRes!A2)</f>
        <v>2</v>
      </c>
      <c r="D100">
        <f>ROW(EtalonRes!A2)</f>
        <v>2</v>
      </c>
      <c r="E100" t="s">
        <v>14</v>
      </c>
      <c r="F100" t="s">
        <v>89</v>
      </c>
      <c r="G100" t="s">
        <v>90</v>
      </c>
      <c r="H100" t="s">
        <v>17</v>
      </c>
      <c r="I100">
        <v>2</v>
      </c>
      <c r="J100">
        <v>0</v>
      </c>
      <c r="K100">
        <v>2</v>
      </c>
      <c r="O100">
        <f t="shared" ref="O100:O105" si="39">ROUND(CP100,2)</f>
        <v>9491.83</v>
      </c>
      <c r="P100">
        <f t="shared" ref="P100:P105" si="40">ROUND((ROUND((AC100*AW100*I100),2)*BC100),2)</f>
        <v>0</v>
      </c>
      <c r="Q100">
        <f t="shared" ref="Q100:Q105" si="41">(ROUND((ROUND(((ET100)*AV100*I100),2)*BB100),2)+ROUND((ROUND(((AE100-(EU100))*AV100*I100),2)*BS100),2))</f>
        <v>0</v>
      </c>
      <c r="R100">
        <f t="shared" ref="R100:R105" si="42">ROUND((ROUND((AE100*AV100*I100),2)*BS100),2)</f>
        <v>0</v>
      </c>
      <c r="S100">
        <f t="shared" ref="S100:S105" si="43">ROUND((ROUND((AF100*AV100*I100),2)*BA100),2)</f>
        <v>9491.83</v>
      </c>
      <c r="T100">
        <f t="shared" ref="T100:T105" si="44">ROUND(CU100*I100,2)</f>
        <v>0</v>
      </c>
      <c r="U100">
        <f t="shared" ref="U100:U105" si="45">CV100*I100</f>
        <v>22.880000000000003</v>
      </c>
      <c r="V100">
        <f t="shared" ref="V100:V105" si="46">CW100*I100</f>
        <v>0</v>
      </c>
      <c r="W100">
        <f t="shared" ref="W100:W105" si="47">ROUND(CX100*I100,2)</f>
        <v>0</v>
      </c>
      <c r="X100">
        <f t="shared" ref="X100:Y105" si="48">ROUND(CY100,2)</f>
        <v>6644.28</v>
      </c>
      <c r="Y100">
        <f t="shared" si="48"/>
        <v>3891.65</v>
      </c>
      <c r="AA100">
        <v>109187271</v>
      </c>
      <c r="AB100">
        <f t="shared" ref="AB100:AB105" si="49">ROUND((AC100+AD100+AF100),6)</f>
        <v>182.11439999999999</v>
      </c>
      <c r="AC100">
        <f t="shared" ref="AC100:AC105" si="50">ROUND((ES100),6)</f>
        <v>0</v>
      </c>
      <c r="AD100">
        <f t="shared" ref="AD100:AD105" si="51">ROUND((((ET100)-(EU100))+AE100),6)</f>
        <v>0</v>
      </c>
      <c r="AE100">
        <f t="shared" ref="AE100:AE105" si="52">ROUND((EU100),6)</f>
        <v>0</v>
      </c>
      <c r="AF100">
        <f t="shared" ref="AF100:AF105" si="53">ROUND((((EV100*0.8)*1.3)),6)</f>
        <v>182.11439999999999</v>
      </c>
      <c r="AG100">
        <f t="shared" ref="AG100:AG105" si="54">ROUND((AP100),6)</f>
        <v>0</v>
      </c>
      <c r="AH100">
        <f t="shared" ref="AH100:AH105" si="55">(((EW100*0.8)*1.3))</f>
        <v>11.440000000000001</v>
      </c>
      <c r="AI100">
        <f t="shared" ref="AI100:AI105" si="56">(EX100)</f>
        <v>0</v>
      </c>
      <c r="AJ100">
        <f t="shared" ref="AJ100:AJ105" si="57">(AS100)</f>
        <v>0</v>
      </c>
      <c r="AK100">
        <v>175.11</v>
      </c>
      <c r="AL100">
        <v>0</v>
      </c>
      <c r="AM100">
        <v>0</v>
      </c>
      <c r="AN100">
        <v>0</v>
      </c>
      <c r="AO100">
        <v>175.11</v>
      </c>
      <c r="AP100">
        <v>0</v>
      </c>
      <c r="AQ100">
        <v>11</v>
      </c>
      <c r="AR100">
        <v>0</v>
      </c>
      <c r="AS100">
        <v>0</v>
      </c>
      <c r="AT100">
        <v>70</v>
      </c>
      <c r="AU100">
        <v>41</v>
      </c>
      <c r="AV100">
        <v>1</v>
      </c>
      <c r="AW100">
        <v>1</v>
      </c>
      <c r="AZ100">
        <v>1</v>
      </c>
      <c r="BA100">
        <v>26.06</v>
      </c>
      <c r="BB100">
        <v>1</v>
      </c>
      <c r="BC100">
        <v>1</v>
      </c>
      <c r="BD100" t="s">
        <v>3</v>
      </c>
      <c r="BE100" t="s">
        <v>3</v>
      </c>
      <c r="BF100" t="s">
        <v>3</v>
      </c>
      <c r="BG100" t="s">
        <v>3</v>
      </c>
      <c r="BH100">
        <v>0</v>
      </c>
      <c r="BI100">
        <v>4</v>
      </c>
      <c r="BJ100" t="s">
        <v>91</v>
      </c>
      <c r="BM100">
        <v>381</v>
      </c>
      <c r="BN100">
        <v>0</v>
      </c>
      <c r="BO100" t="s">
        <v>3</v>
      </c>
      <c r="BP100">
        <v>0</v>
      </c>
      <c r="BQ100">
        <v>50</v>
      </c>
      <c r="BR100">
        <v>0</v>
      </c>
      <c r="BS100">
        <v>1</v>
      </c>
      <c r="BT100">
        <v>1</v>
      </c>
      <c r="BU100">
        <v>1</v>
      </c>
      <c r="BV100">
        <v>1</v>
      </c>
      <c r="BW100">
        <v>1</v>
      </c>
      <c r="BX100">
        <v>1</v>
      </c>
      <c r="BY100" t="s">
        <v>3</v>
      </c>
      <c r="BZ100">
        <v>70</v>
      </c>
      <c r="CA100">
        <v>41</v>
      </c>
      <c r="CB100" t="s">
        <v>3</v>
      </c>
      <c r="CE100">
        <v>30</v>
      </c>
      <c r="CF100">
        <v>0</v>
      </c>
      <c r="CG100">
        <v>0</v>
      </c>
      <c r="CM100">
        <v>0</v>
      </c>
      <c r="CN100" t="s">
        <v>130</v>
      </c>
      <c r="CO100">
        <v>0</v>
      </c>
      <c r="CP100">
        <f t="shared" ref="CP100:CP105" si="58">(P100+Q100+S100)</f>
        <v>9491.83</v>
      </c>
      <c r="CQ100">
        <f t="shared" ref="CQ100:CQ105" si="59">ROUND((ROUND((AC100*AW100*1),2)*BC100),2)</f>
        <v>0</v>
      </c>
      <c r="CR100">
        <f t="shared" ref="CR100:CR105" si="60">(ROUND((ROUND(((ET100)*AV100*1),2)*BB100),2)+ROUND((ROUND(((AE100-(EU100))*AV100*1),2)*BS100),2))</f>
        <v>0</v>
      </c>
      <c r="CS100">
        <f t="shared" ref="CS100:CS105" si="61">ROUND((ROUND((AE100*AV100*1),2)*BS100),2)</f>
        <v>0</v>
      </c>
      <c r="CT100">
        <f t="shared" ref="CT100:CT105" si="62">ROUND((ROUND((AF100*AV100*1),2)*BA100),2)</f>
        <v>4745.79</v>
      </c>
      <c r="CU100">
        <f t="shared" ref="CU100:CU105" si="63">AG100</f>
        <v>0</v>
      </c>
      <c r="CV100">
        <f t="shared" ref="CV100:CV105" si="64">(AH100*AV100)</f>
        <v>11.440000000000001</v>
      </c>
      <c r="CW100">
        <f t="shared" ref="CW100:CX105" si="65">AI100</f>
        <v>0</v>
      </c>
      <c r="CX100">
        <f t="shared" si="65"/>
        <v>0</v>
      </c>
      <c r="CY100">
        <f t="shared" ref="CY100:CY105" si="66">S100*(BZ100/100)</f>
        <v>6644.2809999999999</v>
      </c>
      <c r="CZ100">
        <f t="shared" ref="CZ100:CZ105" si="67">S100*(CA100/100)</f>
        <v>3891.6502999999998</v>
      </c>
      <c r="DC100" t="s">
        <v>3</v>
      </c>
      <c r="DD100" t="s">
        <v>3</v>
      </c>
      <c r="DE100" t="s">
        <v>3</v>
      </c>
      <c r="DF100" t="s">
        <v>3</v>
      </c>
      <c r="DG100" t="s">
        <v>92</v>
      </c>
      <c r="DH100" t="s">
        <v>3</v>
      </c>
      <c r="DI100" t="s">
        <v>92</v>
      </c>
      <c r="DJ100" t="s">
        <v>3</v>
      </c>
      <c r="DK100" t="s">
        <v>3</v>
      </c>
      <c r="DL100" t="s">
        <v>3</v>
      </c>
      <c r="DM100" t="s">
        <v>3</v>
      </c>
      <c r="DN100">
        <v>75</v>
      </c>
      <c r="DO100">
        <v>70</v>
      </c>
      <c r="DP100">
        <v>1</v>
      </c>
      <c r="DQ100">
        <v>1</v>
      </c>
      <c r="DU100">
        <v>1013</v>
      </c>
      <c r="DV100" t="s">
        <v>17</v>
      </c>
      <c r="DW100" t="s">
        <v>17</v>
      </c>
      <c r="DX100">
        <v>1</v>
      </c>
      <c r="DZ100" t="s">
        <v>3</v>
      </c>
      <c r="EA100" t="s">
        <v>3</v>
      </c>
      <c r="EB100" t="s">
        <v>3</v>
      </c>
      <c r="EC100" t="s">
        <v>3</v>
      </c>
      <c r="EE100">
        <v>107204661</v>
      </c>
      <c r="EF100">
        <v>50</v>
      </c>
      <c r="EG100" t="s">
        <v>88</v>
      </c>
      <c r="EH100">
        <v>0</v>
      </c>
      <c r="EI100" t="s">
        <v>3</v>
      </c>
      <c r="EJ100">
        <v>4</v>
      </c>
      <c r="EK100">
        <v>381</v>
      </c>
      <c r="EL100" t="s">
        <v>93</v>
      </c>
      <c r="EM100" t="s">
        <v>94</v>
      </c>
      <c r="EO100" t="s">
        <v>95</v>
      </c>
      <c r="EQ100">
        <v>0</v>
      </c>
      <c r="ER100">
        <v>175.11</v>
      </c>
      <c r="ES100">
        <v>0</v>
      </c>
      <c r="ET100">
        <v>0</v>
      </c>
      <c r="EU100">
        <v>0</v>
      </c>
      <c r="EV100">
        <v>175.11</v>
      </c>
      <c r="EW100">
        <v>11</v>
      </c>
      <c r="EX100">
        <v>0</v>
      </c>
      <c r="EY100">
        <v>0</v>
      </c>
      <c r="FQ100">
        <v>0</v>
      </c>
      <c r="FR100">
        <f t="shared" ref="FR100:FR105" si="68">ROUND(IF(AND(BH100=3,BI100=3),P100,0),2)</f>
        <v>0</v>
      </c>
      <c r="FS100">
        <v>0</v>
      </c>
      <c r="FX100">
        <v>75</v>
      </c>
      <c r="FY100">
        <v>70</v>
      </c>
      <c r="GA100" t="s">
        <v>3</v>
      </c>
      <c r="GD100">
        <v>0</v>
      </c>
      <c r="GF100">
        <v>-1484520754</v>
      </c>
      <c r="GG100">
        <v>2</v>
      </c>
      <c r="GH100">
        <v>1</v>
      </c>
      <c r="GI100">
        <v>2</v>
      </c>
      <c r="GJ100">
        <v>0</v>
      </c>
      <c r="GK100">
        <f>ROUND(R100*(R12)/100,2)</f>
        <v>0</v>
      </c>
      <c r="GL100">
        <f t="shared" ref="GL100:GL105" si="69">ROUND(IF(AND(BH100=3,BI100=3,FS100&lt;&gt;0),P100,0),2)</f>
        <v>0</v>
      </c>
      <c r="GM100">
        <f t="shared" ref="GM100:GM105" si="70">ROUND(O100+X100+Y100+GK100,2)+GX100</f>
        <v>20027.759999999998</v>
      </c>
      <c r="GN100">
        <f t="shared" ref="GN100:GN105" si="71">IF(OR(BI100=0,BI100=1),ROUND(O100+X100+Y100+GK100,2),0)</f>
        <v>0</v>
      </c>
      <c r="GO100">
        <f t="shared" ref="GO100:GO105" si="72">IF(BI100=2,ROUND(O100+X100+Y100+GK100,2),0)</f>
        <v>0</v>
      </c>
      <c r="GP100">
        <f t="shared" ref="GP100:GP105" si="73">IF(BI100=4,ROUND(O100+X100+Y100+GK100,2)+GX100,0)</f>
        <v>20027.759999999998</v>
      </c>
      <c r="GR100">
        <v>0</v>
      </c>
      <c r="GS100">
        <v>3</v>
      </c>
      <c r="GT100">
        <v>0</v>
      </c>
      <c r="GU100" t="s">
        <v>3</v>
      </c>
      <c r="GV100">
        <f t="shared" ref="GV100:GV105" si="74">ROUND((GT100),6)</f>
        <v>0</v>
      </c>
      <c r="GW100">
        <v>1</v>
      </c>
      <c r="GX100">
        <f t="shared" ref="GX100:GX105" si="75">ROUND(HC100*I100,2)</f>
        <v>0</v>
      </c>
      <c r="HA100">
        <v>0</v>
      </c>
      <c r="HB100">
        <v>0</v>
      </c>
      <c r="HC100">
        <f t="shared" ref="HC100:HC105" si="76">GV100*GW100</f>
        <v>0</v>
      </c>
      <c r="HE100" t="s">
        <v>3</v>
      </c>
      <c r="HF100" t="s">
        <v>3</v>
      </c>
      <c r="HM100" t="s">
        <v>3</v>
      </c>
      <c r="HN100" t="s">
        <v>3</v>
      </c>
      <c r="HO100" t="s">
        <v>3</v>
      </c>
      <c r="HP100" t="s">
        <v>3</v>
      </c>
      <c r="HQ100" t="s">
        <v>3</v>
      </c>
      <c r="IK100">
        <v>0</v>
      </c>
    </row>
    <row r="101" spans="1:245" x14ac:dyDescent="0.2">
      <c r="A101">
        <v>17</v>
      </c>
      <c r="B101">
        <v>1</v>
      </c>
      <c r="C101">
        <f>ROW(SmtRes!A3)</f>
        <v>3</v>
      </c>
      <c r="D101">
        <f>ROW(EtalonRes!A3)</f>
        <v>3</v>
      </c>
      <c r="E101" t="s">
        <v>96</v>
      </c>
      <c r="F101" t="s">
        <v>97</v>
      </c>
      <c r="G101" t="s">
        <v>98</v>
      </c>
      <c r="H101" t="s">
        <v>99</v>
      </c>
      <c r="I101">
        <v>2</v>
      </c>
      <c r="J101">
        <v>0</v>
      </c>
      <c r="K101">
        <v>2</v>
      </c>
      <c r="O101">
        <f t="shared" si="39"/>
        <v>128.47999999999999</v>
      </c>
      <c r="P101">
        <f t="shared" si="40"/>
        <v>0</v>
      </c>
      <c r="Q101">
        <f t="shared" si="41"/>
        <v>0</v>
      </c>
      <c r="R101">
        <f t="shared" si="42"/>
        <v>0</v>
      </c>
      <c r="S101">
        <f t="shared" si="43"/>
        <v>128.47999999999999</v>
      </c>
      <c r="T101">
        <f t="shared" si="44"/>
        <v>0</v>
      </c>
      <c r="U101">
        <f t="shared" si="45"/>
        <v>0.312</v>
      </c>
      <c r="V101">
        <f t="shared" si="46"/>
        <v>0</v>
      </c>
      <c r="W101">
        <f t="shared" si="47"/>
        <v>0</v>
      </c>
      <c r="X101">
        <f t="shared" si="48"/>
        <v>89.94</v>
      </c>
      <c r="Y101">
        <f t="shared" si="48"/>
        <v>52.68</v>
      </c>
      <c r="AA101">
        <v>109187271</v>
      </c>
      <c r="AB101">
        <f t="shared" si="49"/>
        <v>2.4647999999999999</v>
      </c>
      <c r="AC101">
        <f t="shared" si="50"/>
        <v>0</v>
      </c>
      <c r="AD101">
        <f t="shared" si="51"/>
        <v>0</v>
      </c>
      <c r="AE101">
        <f t="shared" si="52"/>
        <v>0</v>
      </c>
      <c r="AF101">
        <f t="shared" si="53"/>
        <v>2.4647999999999999</v>
      </c>
      <c r="AG101">
        <f t="shared" si="54"/>
        <v>0</v>
      </c>
      <c r="AH101">
        <f t="shared" si="55"/>
        <v>0.156</v>
      </c>
      <c r="AI101">
        <f t="shared" si="56"/>
        <v>0</v>
      </c>
      <c r="AJ101">
        <f t="shared" si="57"/>
        <v>0</v>
      </c>
      <c r="AK101">
        <v>2.37</v>
      </c>
      <c r="AL101">
        <v>0</v>
      </c>
      <c r="AM101">
        <v>0</v>
      </c>
      <c r="AN101">
        <v>0</v>
      </c>
      <c r="AO101">
        <v>2.37</v>
      </c>
      <c r="AP101">
        <v>0</v>
      </c>
      <c r="AQ101">
        <v>0.15</v>
      </c>
      <c r="AR101">
        <v>0</v>
      </c>
      <c r="AS101">
        <v>0</v>
      </c>
      <c r="AT101">
        <v>70</v>
      </c>
      <c r="AU101">
        <v>41</v>
      </c>
      <c r="AV101">
        <v>1</v>
      </c>
      <c r="AW101">
        <v>1</v>
      </c>
      <c r="AZ101">
        <v>1</v>
      </c>
      <c r="BA101">
        <v>26.06</v>
      </c>
      <c r="BB101">
        <v>1</v>
      </c>
      <c r="BC101">
        <v>1</v>
      </c>
      <c r="BD101" t="s">
        <v>3</v>
      </c>
      <c r="BE101" t="s">
        <v>3</v>
      </c>
      <c r="BF101" t="s">
        <v>3</v>
      </c>
      <c r="BG101" t="s">
        <v>3</v>
      </c>
      <c r="BH101">
        <v>0</v>
      </c>
      <c r="BI101">
        <v>4</v>
      </c>
      <c r="BJ101" t="s">
        <v>100</v>
      </c>
      <c r="BM101">
        <v>381</v>
      </c>
      <c r="BN101">
        <v>0</v>
      </c>
      <c r="BO101" t="s">
        <v>3</v>
      </c>
      <c r="BP101">
        <v>0</v>
      </c>
      <c r="BQ101">
        <v>50</v>
      </c>
      <c r="BR101">
        <v>0</v>
      </c>
      <c r="BS101">
        <v>1</v>
      </c>
      <c r="BT101">
        <v>1</v>
      </c>
      <c r="BU101">
        <v>1</v>
      </c>
      <c r="BV101">
        <v>1</v>
      </c>
      <c r="BW101">
        <v>1</v>
      </c>
      <c r="BX101">
        <v>1</v>
      </c>
      <c r="BY101" t="s">
        <v>3</v>
      </c>
      <c r="BZ101">
        <v>70</v>
      </c>
      <c r="CA101">
        <v>41</v>
      </c>
      <c r="CB101" t="s">
        <v>3</v>
      </c>
      <c r="CE101">
        <v>30</v>
      </c>
      <c r="CF101">
        <v>0</v>
      </c>
      <c r="CG101">
        <v>0</v>
      </c>
      <c r="CM101">
        <v>0</v>
      </c>
      <c r="CN101" t="s">
        <v>130</v>
      </c>
      <c r="CO101">
        <v>0</v>
      </c>
      <c r="CP101">
        <f t="shared" si="58"/>
        <v>128.47999999999999</v>
      </c>
      <c r="CQ101">
        <f t="shared" si="59"/>
        <v>0</v>
      </c>
      <c r="CR101">
        <f t="shared" si="60"/>
        <v>0</v>
      </c>
      <c r="CS101">
        <f t="shared" si="61"/>
        <v>0</v>
      </c>
      <c r="CT101">
        <f t="shared" si="62"/>
        <v>64.11</v>
      </c>
      <c r="CU101">
        <f t="shared" si="63"/>
        <v>0</v>
      </c>
      <c r="CV101">
        <f t="shared" si="64"/>
        <v>0.156</v>
      </c>
      <c r="CW101">
        <f t="shared" si="65"/>
        <v>0</v>
      </c>
      <c r="CX101">
        <f t="shared" si="65"/>
        <v>0</v>
      </c>
      <c r="CY101">
        <f t="shared" si="66"/>
        <v>89.935999999999993</v>
      </c>
      <c r="CZ101">
        <f t="shared" si="67"/>
        <v>52.676799999999993</v>
      </c>
      <c r="DC101" t="s">
        <v>3</v>
      </c>
      <c r="DD101" t="s">
        <v>3</v>
      </c>
      <c r="DE101" t="s">
        <v>3</v>
      </c>
      <c r="DF101" t="s">
        <v>3</v>
      </c>
      <c r="DG101" t="s">
        <v>92</v>
      </c>
      <c r="DH101" t="s">
        <v>3</v>
      </c>
      <c r="DI101" t="s">
        <v>92</v>
      </c>
      <c r="DJ101" t="s">
        <v>3</v>
      </c>
      <c r="DK101" t="s">
        <v>3</v>
      </c>
      <c r="DL101" t="s">
        <v>3</v>
      </c>
      <c r="DM101" t="s">
        <v>3</v>
      </c>
      <c r="DN101">
        <v>75</v>
      </c>
      <c r="DO101">
        <v>70</v>
      </c>
      <c r="DP101">
        <v>1</v>
      </c>
      <c r="DQ101">
        <v>1</v>
      </c>
      <c r="DU101">
        <v>1013</v>
      </c>
      <c r="DV101" t="s">
        <v>99</v>
      </c>
      <c r="DW101" t="s">
        <v>99</v>
      </c>
      <c r="DX101">
        <v>1</v>
      </c>
      <c r="DZ101" t="s">
        <v>3</v>
      </c>
      <c r="EA101" t="s">
        <v>3</v>
      </c>
      <c r="EB101" t="s">
        <v>3</v>
      </c>
      <c r="EC101" t="s">
        <v>3</v>
      </c>
      <c r="EE101">
        <v>107204661</v>
      </c>
      <c r="EF101">
        <v>50</v>
      </c>
      <c r="EG101" t="s">
        <v>88</v>
      </c>
      <c r="EH101">
        <v>0</v>
      </c>
      <c r="EI101" t="s">
        <v>3</v>
      </c>
      <c r="EJ101">
        <v>4</v>
      </c>
      <c r="EK101">
        <v>381</v>
      </c>
      <c r="EL101" t="s">
        <v>93</v>
      </c>
      <c r="EM101" t="s">
        <v>94</v>
      </c>
      <c r="EO101" t="s">
        <v>95</v>
      </c>
      <c r="EQ101">
        <v>0</v>
      </c>
      <c r="ER101">
        <v>2.37</v>
      </c>
      <c r="ES101">
        <v>0</v>
      </c>
      <c r="ET101">
        <v>0</v>
      </c>
      <c r="EU101">
        <v>0</v>
      </c>
      <c r="EV101">
        <v>2.37</v>
      </c>
      <c r="EW101">
        <v>0.15</v>
      </c>
      <c r="EX101">
        <v>0</v>
      </c>
      <c r="EY101">
        <v>0</v>
      </c>
      <c r="FQ101">
        <v>0</v>
      </c>
      <c r="FR101">
        <f t="shared" si="68"/>
        <v>0</v>
      </c>
      <c r="FS101">
        <v>0</v>
      </c>
      <c r="FX101">
        <v>75</v>
      </c>
      <c r="FY101">
        <v>70</v>
      </c>
      <c r="GA101" t="s">
        <v>3</v>
      </c>
      <c r="GD101">
        <v>0</v>
      </c>
      <c r="GF101">
        <v>1779724524</v>
      </c>
      <c r="GG101">
        <v>2</v>
      </c>
      <c r="GH101">
        <v>1</v>
      </c>
      <c r="GI101">
        <v>2</v>
      </c>
      <c r="GJ101">
        <v>0</v>
      </c>
      <c r="GK101">
        <f>ROUND(R101*(R12)/100,2)</f>
        <v>0</v>
      </c>
      <c r="GL101">
        <f t="shared" si="69"/>
        <v>0</v>
      </c>
      <c r="GM101">
        <f t="shared" si="70"/>
        <v>271.10000000000002</v>
      </c>
      <c r="GN101">
        <f t="shared" si="71"/>
        <v>0</v>
      </c>
      <c r="GO101">
        <f t="shared" si="72"/>
        <v>0</v>
      </c>
      <c r="GP101">
        <f t="shared" si="73"/>
        <v>271.10000000000002</v>
      </c>
      <c r="GR101">
        <v>0</v>
      </c>
      <c r="GS101">
        <v>3</v>
      </c>
      <c r="GT101">
        <v>0</v>
      </c>
      <c r="GU101" t="s">
        <v>3</v>
      </c>
      <c r="GV101">
        <f t="shared" si="74"/>
        <v>0</v>
      </c>
      <c r="GW101">
        <v>1</v>
      </c>
      <c r="GX101">
        <f t="shared" si="75"/>
        <v>0</v>
      </c>
      <c r="HA101">
        <v>0</v>
      </c>
      <c r="HB101">
        <v>0</v>
      </c>
      <c r="HC101">
        <f t="shared" si="76"/>
        <v>0</v>
      </c>
      <c r="HE101" t="s">
        <v>3</v>
      </c>
      <c r="HF101" t="s">
        <v>3</v>
      </c>
      <c r="HM101" t="s">
        <v>3</v>
      </c>
      <c r="HN101" t="s">
        <v>3</v>
      </c>
      <c r="HO101" t="s">
        <v>3</v>
      </c>
      <c r="HP101" t="s">
        <v>3</v>
      </c>
      <c r="HQ101" t="s">
        <v>3</v>
      </c>
      <c r="IK101">
        <v>0</v>
      </c>
    </row>
    <row r="102" spans="1:245" x14ac:dyDescent="0.2">
      <c r="A102">
        <v>17</v>
      </c>
      <c r="B102">
        <v>1</v>
      </c>
      <c r="C102">
        <f>ROW(SmtRes!A4)</f>
        <v>4</v>
      </c>
      <c r="D102">
        <f>ROW(EtalonRes!A4)</f>
        <v>4</v>
      </c>
      <c r="E102" t="s">
        <v>86</v>
      </c>
      <c r="F102" t="s">
        <v>101</v>
      </c>
      <c r="G102" t="s">
        <v>102</v>
      </c>
      <c r="H102" t="s">
        <v>103</v>
      </c>
      <c r="I102">
        <v>12</v>
      </c>
      <c r="J102">
        <v>0</v>
      </c>
      <c r="K102">
        <v>12</v>
      </c>
      <c r="O102">
        <f t="shared" si="39"/>
        <v>9265.89</v>
      </c>
      <c r="P102">
        <f t="shared" si="40"/>
        <v>0</v>
      </c>
      <c r="Q102">
        <f t="shared" si="41"/>
        <v>0</v>
      </c>
      <c r="R102">
        <f t="shared" si="42"/>
        <v>0</v>
      </c>
      <c r="S102">
        <f t="shared" si="43"/>
        <v>9265.89</v>
      </c>
      <c r="T102">
        <f t="shared" si="44"/>
        <v>0</v>
      </c>
      <c r="U102">
        <f t="shared" si="45"/>
        <v>22.464000000000006</v>
      </c>
      <c r="V102">
        <f t="shared" si="46"/>
        <v>0</v>
      </c>
      <c r="W102">
        <f t="shared" si="47"/>
        <v>0</v>
      </c>
      <c r="X102">
        <f t="shared" si="48"/>
        <v>6486.12</v>
      </c>
      <c r="Y102">
        <f t="shared" si="48"/>
        <v>3799.01</v>
      </c>
      <c r="AA102">
        <v>109187271</v>
      </c>
      <c r="AB102">
        <f t="shared" si="49"/>
        <v>29.6296</v>
      </c>
      <c r="AC102">
        <f t="shared" si="50"/>
        <v>0</v>
      </c>
      <c r="AD102">
        <f t="shared" si="51"/>
        <v>0</v>
      </c>
      <c r="AE102">
        <f t="shared" si="52"/>
        <v>0</v>
      </c>
      <c r="AF102">
        <f t="shared" si="53"/>
        <v>29.6296</v>
      </c>
      <c r="AG102">
        <f t="shared" si="54"/>
        <v>0</v>
      </c>
      <c r="AH102">
        <f t="shared" si="55"/>
        <v>1.8720000000000003</v>
      </c>
      <c r="AI102">
        <f t="shared" si="56"/>
        <v>0</v>
      </c>
      <c r="AJ102">
        <f t="shared" si="57"/>
        <v>0</v>
      </c>
      <c r="AK102">
        <v>28.49</v>
      </c>
      <c r="AL102">
        <v>0</v>
      </c>
      <c r="AM102">
        <v>0</v>
      </c>
      <c r="AN102">
        <v>0</v>
      </c>
      <c r="AO102">
        <v>28.49</v>
      </c>
      <c r="AP102">
        <v>0</v>
      </c>
      <c r="AQ102">
        <v>1.8</v>
      </c>
      <c r="AR102">
        <v>0</v>
      </c>
      <c r="AS102">
        <v>0</v>
      </c>
      <c r="AT102">
        <v>70</v>
      </c>
      <c r="AU102">
        <v>41</v>
      </c>
      <c r="AV102">
        <v>1</v>
      </c>
      <c r="AW102">
        <v>1</v>
      </c>
      <c r="AZ102">
        <v>1</v>
      </c>
      <c r="BA102">
        <v>26.06</v>
      </c>
      <c r="BB102">
        <v>1</v>
      </c>
      <c r="BC102">
        <v>1</v>
      </c>
      <c r="BD102" t="s">
        <v>3</v>
      </c>
      <c r="BE102" t="s">
        <v>3</v>
      </c>
      <c r="BF102" t="s">
        <v>3</v>
      </c>
      <c r="BG102" t="s">
        <v>3</v>
      </c>
      <c r="BH102">
        <v>0</v>
      </c>
      <c r="BI102">
        <v>4</v>
      </c>
      <c r="BJ102" t="s">
        <v>104</v>
      </c>
      <c r="BM102">
        <v>381</v>
      </c>
      <c r="BN102">
        <v>0</v>
      </c>
      <c r="BO102" t="s">
        <v>3</v>
      </c>
      <c r="BP102">
        <v>0</v>
      </c>
      <c r="BQ102">
        <v>50</v>
      </c>
      <c r="BR102">
        <v>0</v>
      </c>
      <c r="BS102">
        <v>1</v>
      </c>
      <c r="BT102">
        <v>1</v>
      </c>
      <c r="BU102">
        <v>1</v>
      </c>
      <c r="BV102">
        <v>1</v>
      </c>
      <c r="BW102">
        <v>1</v>
      </c>
      <c r="BX102">
        <v>1</v>
      </c>
      <c r="BY102" t="s">
        <v>3</v>
      </c>
      <c r="BZ102">
        <v>70</v>
      </c>
      <c r="CA102">
        <v>41</v>
      </c>
      <c r="CB102" t="s">
        <v>3</v>
      </c>
      <c r="CE102">
        <v>30</v>
      </c>
      <c r="CF102">
        <v>0</v>
      </c>
      <c r="CG102">
        <v>0</v>
      </c>
      <c r="CM102">
        <v>0</v>
      </c>
      <c r="CN102" t="s">
        <v>130</v>
      </c>
      <c r="CO102">
        <v>0</v>
      </c>
      <c r="CP102">
        <f t="shared" si="58"/>
        <v>9265.89</v>
      </c>
      <c r="CQ102">
        <f t="shared" si="59"/>
        <v>0</v>
      </c>
      <c r="CR102">
        <f t="shared" si="60"/>
        <v>0</v>
      </c>
      <c r="CS102">
        <f t="shared" si="61"/>
        <v>0</v>
      </c>
      <c r="CT102">
        <f t="shared" si="62"/>
        <v>772.16</v>
      </c>
      <c r="CU102">
        <f t="shared" si="63"/>
        <v>0</v>
      </c>
      <c r="CV102">
        <f t="shared" si="64"/>
        <v>1.8720000000000003</v>
      </c>
      <c r="CW102">
        <f t="shared" si="65"/>
        <v>0</v>
      </c>
      <c r="CX102">
        <f t="shared" si="65"/>
        <v>0</v>
      </c>
      <c r="CY102">
        <f t="shared" si="66"/>
        <v>6486.1229999999996</v>
      </c>
      <c r="CZ102">
        <f t="shared" si="67"/>
        <v>3799.0148999999997</v>
      </c>
      <c r="DC102" t="s">
        <v>3</v>
      </c>
      <c r="DD102" t="s">
        <v>3</v>
      </c>
      <c r="DE102" t="s">
        <v>3</v>
      </c>
      <c r="DF102" t="s">
        <v>3</v>
      </c>
      <c r="DG102" t="s">
        <v>92</v>
      </c>
      <c r="DH102" t="s">
        <v>3</v>
      </c>
      <c r="DI102" t="s">
        <v>92</v>
      </c>
      <c r="DJ102" t="s">
        <v>3</v>
      </c>
      <c r="DK102" t="s">
        <v>3</v>
      </c>
      <c r="DL102" t="s">
        <v>3</v>
      </c>
      <c r="DM102" t="s">
        <v>3</v>
      </c>
      <c r="DN102">
        <v>75</v>
      </c>
      <c r="DO102">
        <v>70</v>
      </c>
      <c r="DP102">
        <v>1</v>
      </c>
      <c r="DQ102">
        <v>1</v>
      </c>
      <c r="DU102">
        <v>1013</v>
      </c>
      <c r="DV102" t="s">
        <v>103</v>
      </c>
      <c r="DW102" t="s">
        <v>103</v>
      </c>
      <c r="DX102">
        <v>1</v>
      </c>
      <c r="DZ102" t="s">
        <v>3</v>
      </c>
      <c r="EA102" t="s">
        <v>3</v>
      </c>
      <c r="EB102" t="s">
        <v>3</v>
      </c>
      <c r="EC102" t="s">
        <v>3</v>
      </c>
      <c r="EE102">
        <v>107204661</v>
      </c>
      <c r="EF102">
        <v>50</v>
      </c>
      <c r="EG102" t="s">
        <v>88</v>
      </c>
      <c r="EH102">
        <v>0</v>
      </c>
      <c r="EI102" t="s">
        <v>3</v>
      </c>
      <c r="EJ102">
        <v>4</v>
      </c>
      <c r="EK102">
        <v>381</v>
      </c>
      <c r="EL102" t="s">
        <v>93</v>
      </c>
      <c r="EM102" t="s">
        <v>94</v>
      </c>
      <c r="EO102" t="s">
        <v>95</v>
      </c>
      <c r="EQ102">
        <v>0</v>
      </c>
      <c r="ER102">
        <v>28.49</v>
      </c>
      <c r="ES102">
        <v>0</v>
      </c>
      <c r="ET102">
        <v>0</v>
      </c>
      <c r="EU102">
        <v>0</v>
      </c>
      <c r="EV102">
        <v>28.49</v>
      </c>
      <c r="EW102">
        <v>1.8</v>
      </c>
      <c r="EX102">
        <v>0</v>
      </c>
      <c r="EY102">
        <v>0</v>
      </c>
      <c r="FQ102">
        <v>0</v>
      </c>
      <c r="FR102">
        <f t="shared" si="68"/>
        <v>0</v>
      </c>
      <c r="FS102">
        <v>0</v>
      </c>
      <c r="FX102">
        <v>75</v>
      </c>
      <c r="FY102">
        <v>70</v>
      </c>
      <c r="GA102" t="s">
        <v>3</v>
      </c>
      <c r="GD102">
        <v>0</v>
      </c>
      <c r="GF102">
        <v>298827655</v>
      </c>
      <c r="GG102">
        <v>2</v>
      </c>
      <c r="GH102">
        <v>1</v>
      </c>
      <c r="GI102">
        <v>2</v>
      </c>
      <c r="GJ102">
        <v>0</v>
      </c>
      <c r="GK102">
        <f>ROUND(R102*(R12)/100,2)</f>
        <v>0</v>
      </c>
      <c r="GL102">
        <f t="shared" si="69"/>
        <v>0</v>
      </c>
      <c r="GM102">
        <f t="shared" si="70"/>
        <v>19551.02</v>
      </c>
      <c r="GN102">
        <f t="shared" si="71"/>
        <v>0</v>
      </c>
      <c r="GO102">
        <f t="shared" si="72"/>
        <v>0</v>
      </c>
      <c r="GP102">
        <f t="shared" si="73"/>
        <v>19551.02</v>
      </c>
      <c r="GR102">
        <v>0</v>
      </c>
      <c r="GS102">
        <v>3</v>
      </c>
      <c r="GT102">
        <v>0</v>
      </c>
      <c r="GU102" t="s">
        <v>3</v>
      </c>
      <c r="GV102">
        <f t="shared" si="74"/>
        <v>0</v>
      </c>
      <c r="GW102">
        <v>1</v>
      </c>
      <c r="GX102">
        <f t="shared" si="75"/>
        <v>0</v>
      </c>
      <c r="HA102">
        <v>0</v>
      </c>
      <c r="HB102">
        <v>0</v>
      </c>
      <c r="HC102">
        <f t="shared" si="76"/>
        <v>0</v>
      </c>
      <c r="HE102" t="s">
        <v>3</v>
      </c>
      <c r="HF102" t="s">
        <v>3</v>
      </c>
      <c r="HM102" t="s">
        <v>3</v>
      </c>
      <c r="HN102" t="s">
        <v>3</v>
      </c>
      <c r="HO102" t="s">
        <v>3</v>
      </c>
      <c r="HP102" t="s">
        <v>3</v>
      </c>
      <c r="HQ102" t="s">
        <v>3</v>
      </c>
      <c r="IK102">
        <v>0</v>
      </c>
    </row>
    <row r="103" spans="1:245" x14ac:dyDescent="0.2">
      <c r="A103">
        <v>17</v>
      </c>
      <c r="B103">
        <v>1</v>
      </c>
      <c r="C103">
        <f>ROW(SmtRes!A5)</f>
        <v>5</v>
      </c>
      <c r="D103">
        <f>ROW(EtalonRes!A5)</f>
        <v>5</v>
      </c>
      <c r="E103" t="s">
        <v>105</v>
      </c>
      <c r="F103" t="s">
        <v>106</v>
      </c>
      <c r="G103" t="s">
        <v>107</v>
      </c>
      <c r="H103" t="s">
        <v>108</v>
      </c>
      <c r="I103">
        <v>4</v>
      </c>
      <c r="J103">
        <v>0</v>
      </c>
      <c r="K103">
        <v>4</v>
      </c>
      <c r="O103">
        <f t="shared" si="39"/>
        <v>3088.63</v>
      </c>
      <c r="P103">
        <f t="shared" si="40"/>
        <v>0</v>
      </c>
      <c r="Q103">
        <f t="shared" si="41"/>
        <v>0</v>
      </c>
      <c r="R103">
        <f t="shared" si="42"/>
        <v>0</v>
      </c>
      <c r="S103">
        <f t="shared" si="43"/>
        <v>3088.63</v>
      </c>
      <c r="T103">
        <f t="shared" si="44"/>
        <v>0</v>
      </c>
      <c r="U103">
        <f t="shared" si="45"/>
        <v>7.4880000000000013</v>
      </c>
      <c r="V103">
        <f t="shared" si="46"/>
        <v>0</v>
      </c>
      <c r="W103">
        <f t="shared" si="47"/>
        <v>0</v>
      </c>
      <c r="X103">
        <f t="shared" si="48"/>
        <v>2162.04</v>
      </c>
      <c r="Y103">
        <f t="shared" si="48"/>
        <v>1266.3399999999999</v>
      </c>
      <c r="AA103">
        <v>109187271</v>
      </c>
      <c r="AB103">
        <f t="shared" si="49"/>
        <v>29.6296</v>
      </c>
      <c r="AC103">
        <f t="shared" si="50"/>
        <v>0</v>
      </c>
      <c r="AD103">
        <f t="shared" si="51"/>
        <v>0</v>
      </c>
      <c r="AE103">
        <f t="shared" si="52"/>
        <v>0</v>
      </c>
      <c r="AF103">
        <f t="shared" si="53"/>
        <v>29.6296</v>
      </c>
      <c r="AG103">
        <f t="shared" si="54"/>
        <v>0</v>
      </c>
      <c r="AH103">
        <f t="shared" si="55"/>
        <v>1.8720000000000003</v>
      </c>
      <c r="AI103">
        <f t="shared" si="56"/>
        <v>0</v>
      </c>
      <c r="AJ103">
        <f t="shared" si="57"/>
        <v>0</v>
      </c>
      <c r="AK103">
        <v>28.49</v>
      </c>
      <c r="AL103">
        <v>0</v>
      </c>
      <c r="AM103">
        <v>0</v>
      </c>
      <c r="AN103">
        <v>0</v>
      </c>
      <c r="AO103">
        <v>28.49</v>
      </c>
      <c r="AP103">
        <v>0</v>
      </c>
      <c r="AQ103">
        <v>1.8</v>
      </c>
      <c r="AR103">
        <v>0</v>
      </c>
      <c r="AS103">
        <v>0</v>
      </c>
      <c r="AT103">
        <v>70</v>
      </c>
      <c r="AU103">
        <v>41</v>
      </c>
      <c r="AV103">
        <v>1</v>
      </c>
      <c r="AW103">
        <v>1</v>
      </c>
      <c r="AZ103">
        <v>1</v>
      </c>
      <c r="BA103">
        <v>26.06</v>
      </c>
      <c r="BB103">
        <v>1</v>
      </c>
      <c r="BC103">
        <v>1</v>
      </c>
      <c r="BD103" t="s">
        <v>3</v>
      </c>
      <c r="BE103" t="s">
        <v>3</v>
      </c>
      <c r="BF103" t="s">
        <v>3</v>
      </c>
      <c r="BG103" t="s">
        <v>3</v>
      </c>
      <c r="BH103">
        <v>0</v>
      </c>
      <c r="BI103">
        <v>4</v>
      </c>
      <c r="BJ103" t="s">
        <v>109</v>
      </c>
      <c r="BM103">
        <v>381</v>
      </c>
      <c r="BN103">
        <v>0</v>
      </c>
      <c r="BO103" t="s">
        <v>3</v>
      </c>
      <c r="BP103">
        <v>0</v>
      </c>
      <c r="BQ103">
        <v>50</v>
      </c>
      <c r="BR103">
        <v>0</v>
      </c>
      <c r="BS103">
        <v>1</v>
      </c>
      <c r="BT103">
        <v>1</v>
      </c>
      <c r="BU103">
        <v>1</v>
      </c>
      <c r="BV103">
        <v>1</v>
      </c>
      <c r="BW103">
        <v>1</v>
      </c>
      <c r="BX103">
        <v>1</v>
      </c>
      <c r="BY103" t="s">
        <v>3</v>
      </c>
      <c r="BZ103">
        <v>70</v>
      </c>
      <c r="CA103">
        <v>41</v>
      </c>
      <c r="CB103" t="s">
        <v>3</v>
      </c>
      <c r="CE103">
        <v>30</v>
      </c>
      <c r="CF103">
        <v>0</v>
      </c>
      <c r="CG103">
        <v>0</v>
      </c>
      <c r="CM103">
        <v>0</v>
      </c>
      <c r="CN103" t="s">
        <v>130</v>
      </c>
      <c r="CO103">
        <v>0</v>
      </c>
      <c r="CP103">
        <f t="shared" si="58"/>
        <v>3088.63</v>
      </c>
      <c r="CQ103">
        <f t="shared" si="59"/>
        <v>0</v>
      </c>
      <c r="CR103">
        <f t="shared" si="60"/>
        <v>0</v>
      </c>
      <c r="CS103">
        <f t="shared" si="61"/>
        <v>0</v>
      </c>
      <c r="CT103">
        <f t="shared" si="62"/>
        <v>772.16</v>
      </c>
      <c r="CU103">
        <f t="shared" si="63"/>
        <v>0</v>
      </c>
      <c r="CV103">
        <f t="shared" si="64"/>
        <v>1.8720000000000003</v>
      </c>
      <c r="CW103">
        <f t="shared" si="65"/>
        <v>0</v>
      </c>
      <c r="CX103">
        <f t="shared" si="65"/>
        <v>0</v>
      </c>
      <c r="CY103">
        <f t="shared" si="66"/>
        <v>2162.0409999999997</v>
      </c>
      <c r="CZ103">
        <f t="shared" si="67"/>
        <v>1266.3382999999999</v>
      </c>
      <c r="DC103" t="s">
        <v>3</v>
      </c>
      <c r="DD103" t="s">
        <v>3</v>
      </c>
      <c r="DE103" t="s">
        <v>3</v>
      </c>
      <c r="DF103" t="s">
        <v>3</v>
      </c>
      <c r="DG103" t="s">
        <v>92</v>
      </c>
      <c r="DH103" t="s">
        <v>3</v>
      </c>
      <c r="DI103" t="s">
        <v>92</v>
      </c>
      <c r="DJ103" t="s">
        <v>3</v>
      </c>
      <c r="DK103" t="s">
        <v>3</v>
      </c>
      <c r="DL103" t="s">
        <v>3</v>
      </c>
      <c r="DM103" t="s">
        <v>3</v>
      </c>
      <c r="DN103">
        <v>75</v>
      </c>
      <c r="DO103">
        <v>70</v>
      </c>
      <c r="DP103">
        <v>1</v>
      </c>
      <c r="DQ103">
        <v>1</v>
      </c>
      <c r="DU103">
        <v>1013</v>
      </c>
      <c r="DV103" t="s">
        <v>108</v>
      </c>
      <c r="DW103" t="s">
        <v>108</v>
      </c>
      <c r="DX103">
        <v>1</v>
      </c>
      <c r="DZ103" t="s">
        <v>3</v>
      </c>
      <c r="EA103" t="s">
        <v>3</v>
      </c>
      <c r="EB103" t="s">
        <v>3</v>
      </c>
      <c r="EC103" t="s">
        <v>3</v>
      </c>
      <c r="EE103">
        <v>107204661</v>
      </c>
      <c r="EF103">
        <v>50</v>
      </c>
      <c r="EG103" t="s">
        <v>88</v>
      </c>
      <c r="EH103">
        <v>0</v>
      </c>
      <c r="EI103" t="s">
        <v>3</v>
      </c>
      <c r="EJ103">
        <v>4</v>
      </c>
      <c r="EK103">
        <v>381</v>
      </c>
      <c r="EL103" t="s">
        <v>93</v>
      </c>
      <c r="EM103" t="s">
        <v>94</v>
      </c>
      <c r="EO103" t="s">
        <v>95</v>
      </c>
      <c r="EQ103">
        <v>0</v>
      </c>
      <c r="ER103">
        <v>28.49</v>
      </c>
      <c r="ES103">
        <v>0</v>
      </c>
      <c r="ET103">
        <v>0</v>
      </c>
      <c r="EU103">
        <v>0</v>
      </c>
      <c r="EV103">
        <v>28.49</v>
      </c>
      <c r="EW103">
        <v>1.8</v>
      </c>
      <c r="EX103">
        <v>0</v>
      </c>
      <c r="EY103">
        <v>0</v>
      </c>
      <c r="FQ103">
        <v>0</v>
      </c>
      <c r="FR103">
        <f t="shared" si="68"/>
        <v>0</v>
      </c>
      <c r="FS103">
        <v>0</v>
      </c>
      <c r="FX103">
        <v>75</v>
      </c>
      <c r="FY103">
        <v>70</v>
      </c>
      <c r="GA103" t="s">
        <v>3</v>
      </c>
      <c r="GD103">
        <v>0</v>
      </c>
      <c r="GF103">
        <v>-1316083792</v>
      </c>
      <c r="GG103">
        <v>2</v>
      </c>
      <c r="GH103">
        <v>1</v>
      </c>
      <c r="GI103">
        <v>2</v>
      </c>
      <c r="GJ103">
        <v>0</v>
      </c>
      <c r="GK103">
        <f>ROUND(R103*(R12)/100,2)</f>
        <v>0</v>
      </c>
      <c r="GL103">
        <f t="shared" si="69"/>
        <v>0</v>
      </c>
      <c r="GM103">
        <f t="shared" si="70"/>
        <v>6517.01</v>
      </c>
      <c r="GN103">
        <f t="shared" si="71"/>
        <v>0</v>
      </c>
      <c r="GO103">
        <f t="shared" si="72"/>
        <v>0</v>
      </c>
      <c r="GP103">
        <f t="shared" si="73"/>
        <v>6517.01</v>
      </c>
      <c r="GR103">
        <v>0</v>
      </c>
      <c r="GS103">
        <v>3</v>
      </c>
      <c r="GT103">
        <v>0</v>
      </c>
      <c r="GU103" t="s">
        <v>3</v>
      </c>
      <c r="GV103">
        <f t="shared" si="74"/>
        <v>0</v>
      </c>
      <c r="GW103">
        <v>1</v>
      </c>
      <c r="GX103">
        <f t="shared" si="75"/>
        <v>0</v>
      </c>
      <c r="HA103">
        <v>0</v>
      </c>
      <c r="HB103">
        <v>0</v>
      </c>
      <c r="HC103">
        <f t="shared" si="76"/>
        <v>0</v>
      </c>
      <c r="HE103" t="s">
        <v>3</v>
      </c>
      <c r="HF103" t="s">
        <v>3</v>
      </c>
      <c r="HM103" t="s">
        <v>3</v>
      </c>
      <c r="HN103" t="s">
        <v>3</v>
      </c>
      <c r="HO103" t="s">
        <v>3</v>
      </c>
      <c r="HP103" t="s">
        <v>3</v>
      </c>
      <c r="HQ103" t="s">
        <v>3</v>
      </c>
      <c r="IK103">
        <v>0</v>
      </c>
    </row>
    <row r="104" spans="1:245" x14ac:dyDescent="0.2">
      <c r="A104">
        <v>17</v>
      </c>
      <c r="B104">
        <v>1</v>
      </c>
      <c r="C104">
        <f>ROW(SmtRes!A6)</f>
        <v>6</v>
      </c>
      <c r="D104">
        <f>ROW(EtalonRes!A6)</f>
        <v>6</v>
      </c>
      <c r="E104" t="s">
        <v>110</v>
      </c>
      <c r="F104" t="s">
        <v>111</v>
      </c>
      <c r="G104" t="s">
        <v>112</v>
      </c>
      <c r="H104" t="s">
        <v>113</v>
      </c>
      <c r="I104">
        <v>12</v>
      </c>
      <c r="J104">
        <v>0</v>
      </c>
      <c r="K104">
        <v>12</v>
      </c>
      <c r="O104">
        <f t="shared" si="39"/>
        <v>14872.7</v>
      </c>
      <c r="P104">
        <f t="shared" si="40"/>
        <v>0</v>
      </c>
      <c r="Q104">
        <f t="shared" si="41"/>
        <v>0</v>
      </c>
      <c r="R104">
        <f t="shared" si="42"/>
        <v>0</v>
      </c>
      <c r="S104">
        <f t="shared" si="43"/>
        <v>14872.7</v>
      </c>
      <c r="T104">
        <f t="shared" si="44"/>
        <v>0</v>
      </c>
      <c r="U104">
        <f t="shared" si="45"/>
        <v>33.696000000000005</v>
      </c>
      <c r="V104">
        <f t="shared" si="46"/>
        <v>0</v>
      </c>
      <c r="W104">
        <f t="shared" si="47"/>
        <v>0</v>
      </c>
      <c r="X104">
        <f t="shared" si="48"/>
        <v>10410.89</v>
      </c>
      <c r="Y104">
        <f t="shared" si="48"/>
        <v>6097.81</v>
      </c>
      <c r="AA104">
        <v>109187271</v>
      </c>
      <c r="AB104">
        <f t="shared" si="49"/>
        <v>47.559199999999997</v>
      </c>
      <c r="AC104">
        <f t="shared" si="50"/>
        <v>0</v>
      </c>
      <c r="AD104">
        <f t="shared" si="51"/>
        <v>0</v>
      </c>
      <c r="AE104">
        <f t="shared" si="52"/>
        <v>0</v>
      </c>
      <c r="AF104">
        <f t="shared" si="53"/>
        <v>47.559199999999997</v>
      </c>
      <c r="AG104">
        <f t="shared" si="54"/>
        <v>0</v>
      </c>
      <c r="AH104">
        <f t="shared" si="55"/>
        <v>2.8080000000000003</v>
      </c>
      <c r="AI104">
        <f t="shared" si="56"/>
        <v>0</v>
      </c>
      <c r="AJ104">
        <f t="shared" si="57"/>
        <v>0</v>
      </c>
      <c r="AK104">
        <v>45.73</v>
      </c>
      <c r="AL104">
        <v>0</v>
      </c>
      <c r="AM104">
        <v>0</v>
      </c>
      <c r="AN104">
        <v>0</v>
      </c>
      <c r="AO104">
        <v>45.73</v>
      </c>
      <c r="AP104">
        <v>0</v>
      </c>
      <c r="AQ104">
        <v>2.7</v>
      </c>
      <c r="AR104">
        <v>0</v>
      </c>
      <c r="AS104">
        <v>0</v>
      </c>
      <c r="AT104">
        <v>70</v>
      </c>
      <c r="AU104">
        <v>41</v>
      </c>
      <c r="AV104">
        <v>1</v>
      </c>
      <c r="AW104">
        <v>1</v>
      </c>
      <c r="AZ104">
        <v>1</v>
      </c>
      <c r="BA104">
        <v>26.06</v>
      </c>
      <c r="BB104">
        <v>1</v>
      </c>
      <c r="BC104">
        <v>1</v>
      </c>
      <c r="BD104" t="s">
        <v>3</v>
      </c>
      <c r="BE104" t="s">
        <v>3</v>
      </c>
      <c r="BF104" t="s">
        <v>3</v>
      </c>
      <c r="BG104" t="s">
        <v>3</v>
      </c>
      <c r="BH104">
        <v>0</v>
      </c>
      <c r="BI104">
        <v>4</v>
      </c>
      <c r="BJ104" t="s">
        <v>114</v>
      </c>
      <c r="BM104">
        <v>381</v>
      </c>
      <c r="BN104">
        <v>0</v>
      </c>
      <c r="BO104" t="s">
        <v>3</v>
      </c>
      <c r="BP104">
        <v>0</v>
      </c>
      <c r="BQ104">
        <v>50</v>
      </c>
      <c r="BR104">
        <v>0</v>
      </c>
      <c r="BS104">
        <v>1</v>
      </c>
      <c r="BT104">
        <v>1</v>
      </c>
      <c r="BU104">
        <v>1</v>
      </c>
      <c r="BV104">
        <v>1</v>
      </c>
      <c r="BW104">
        <v>1</v>
      </c>
      <c r="BX104">
        <v>1</v>
      </c>
      <c r="BY104" t="s">
        <v>3</v>
      </c>
      <c r="BZ104">
        <v>70</v>
      </c>
      <c r="CA104">
        <v>41</v>
      </c>
      <c r="CB104" t="s">
        <v>3</v>
      </c>
      <c r="CE104">
        <v>30</v>
      </c>
      <c r="CF104">
        <v>0</v>
      </c>
      <c r="CG104">
        <v>0</v>
      </c>
      <c r="CM104">
        <v>0</v>
      </c>
      <c r="CN104" t="s">
        <v>130</v>
      </c>
      <c r="CO104">
        <v>0</v>
      </c>
      <c r="CP104">
        <f t="shared" si="58"/>
        <v>14872.7</v>
      </c>
      <c r="CQ104">
        <f t="shared" si="59"/>
        <v>0</v>
      </c>
      <c r="CR104">
        <f t="shared" si="60"/>
        <v>0</v>
      </c>
      <c r="CS104">
        <f t="shared" si="61"/>
        <v>0</v>
      </c>
      <c r="CT104">
        <f t="shared" si="62"/>
        <v>1239.4100000000001</v>
      </c>
      <c r="CU104">
        <f t="shared" si="63"/>
        <v>0</v>
      </c>
      <c r="CV104">
        <f t="shared" si="64"/>
        <v>2.8080000000000003</v>
      </c>
      <c r="CW104">
        <f t="shared" si="65"/>
        <v>0</v>
      </c>
      <c r="CX104">
        <f t="shared" si="65"/>
        <v>0</v>
      </c>
      <c r="CY104">
        <f t="shared" si="66"/>
        <v>10410.89</v>
      </c>
      <c r="CZ104">
        <f t="shared" si="67"/>
        <v>6097.8069999999998</v>
      </c>
      <c r="DC104" t="s">
        <v>3</v>
      </c>
      <c r="DD104" t="s">
        <v>3</v>
      </c>
      <c r="DE104" t="s">
        <v>3</v>
      </c>
      <c r="DF104" t="s">
        <v>3</v>
      </c>
      <c r="DG104" t="s">
        <v>92</v>
      </c>
      <c r="DH104" t="s">
        <v>3</v>
      </c>
      <c r="DI104" t="s">
        <v>92</v>
      </c>
      <c r="DJ104" t="s">
        <v>3</v>
      </c>
      <c r="DK104" t="s">
        <v>3</v>
      </c>
      <c r="DL104" t="s">
        <v>3</v>
      </c>
      <c r="DM104" t="s">
        <v>3</v>
      </c>
      <c r="DN104">
        <v>75</v>
      </c>
      <c r="DO104">
        <v>70</v>
      </c>
      <c r="DP104">
        <v>1</v>
      </c>
      <c r="DQ104">
        <v>1</v>
      </c>
      <c r="DU104">
        <v>1013</v>
      </c>
      <c r="DV104" t="s">
        <v>113</v>
      </c>
      <c r="DW104" t="s">
        <v>113</v>
      </c>
      <c r="DX104">
        <v>1</v>
      </c>
      <c r="DZ104" t="s">
        <v>3</v>
      </c>
      <c r="EA104" t="s">
        <v>3</v>
      </c>
      <c r="EB104" t="s">
        <v>3</v>
      </c>
      <c r="EC104" t="s">
        <v>3</v>
      </c>
      <c r="EE104">
        <v>107204661</v>
      </c>
      <c r="EF104">
        <v>50</v>
      </c>
      <c r="EG104" t="s">
        <v>88</v>
      </c>
      <c r="EH104">
        <v>0</v>
      </c>
      <c r="EI104" t="s">
        <v>3</v>
      </c>
      <c r="EJ104">
        <v>4</v>
      </c>
      <c r="EK104">
        <v>381</v>
      </c>
      <c r="EL104" t="s">
        <v>93</v>
      </c>
      <c r="EM104" t="s">
        <v>94</v>
      </c>
      <c r="EO104" t="s">
        <v>95</v>
      </c>
      <c r="EQ104">
        <v>0</v>
      </c>
      <c r="ER104">
        <v>45.73</v>
      </c>
      <c r="ES104">
        <v>0</v>
      </c>
      <c r="ET104">
        <v>0</v>
      </c>
      <c r="EU104">
        <v>0</v>
      </c>
      <c r="EV104">
        <v>45.73</v>
      </c>
      <c r="EW104">
        <v>2.7</v>
      </c>
      <c r="EX104">
        <v>0</v>
      </c>
      <c r="EY104">
        <v>0</v>
      </c>
      <c r="FQ104">
        <v>0</v>
      </c>
      <c r="FR104">
        <f t="shared" si="68"/>
        <v>0</v>
      </c>
      <c r="FS104">
        <v>0</v>
      </c>
      <c r="FX104">
        <v>75</v>
      </c>
      <c r="FY104">
        <v>70</v>
      </c>
      <c r="GA104" t="s">
        <v>3</v>
      </c>
      <c r="GD104">
        <v>0</v>
      </c>
      <c r="GF104">
        <v>303387442</v>
      </c>
      <c r="GG104">
        <v>2</v>
      </c>
      <c r="GH104">
        <v>1</v>
      </c>
      <c r="GI104">
        <v>2</v>
      </c>
      <c r="GJ104">
        <v>0</v>
      </c>
      <c r="GK104">
        <f>ROUND(R104*(R12)/100,2)</f>
        <v>0</v>
      </c>
      <c r="GL104">
        <f t="shared" si="69"/>
        <v>0</v>
      </c>
      <c r="GM104">
        <f t="shared" si="70"/>
        <v>31381.4</v>
      </c>
      <c r="GN104">
        <f t="shared" si="71"/>
        <v>0</v>
      </c>
      <c r="GO104">
        <f t="shared" si="72"/>
        <v>0</v>
      </c>
      <c r="GP104">
        <f t="shared" si="73"/>
        <v>31381.4</v>
      </c>
      <c r="GR104">
        <v>0</v>
      </c>
      <c r="GS104">
        <v>3</v>
      </c>
      <c r="GT104">
        <v>0</v>
      </c>
      <c r="GU104" t="s">
        <v>3</v>
      </c>
      <c r="GV104">
        <f t="shared" si="74"/>
        <v>0</v>
      </c>
      <c r="GW104">
        <v>1</v>
      </c>
      <c r="GX104">
        <f t="shared" si="75"/>
        <v>0</v>
      </c>
      <c r="HA104">
        <v>0</v>
      </c>
      <c r="HB104">
        <v>0</v>
      </c>
      <c r="HC104">
        <f t="shared" si="76"/>
        <v>0</v>
      </c>
      <c r="HE104" t="s">
        <v>3</v>
      </c>
      <c r="HF104" t="s">
        <v>3</v>
      </c>
      <c r="HM104" t="s">
        <v>3</v>
      </c>
      <c r="HN104" t="s">
        <v>3</v>
      </c>
      <c r="HO104" t="s">
        <v>3</v>
      </c>
      <c r="HP104" t="s">
        <v>3</v>
      </c>
      <c r="HQ104" t="s">
        <v>3</v>
      </c>
      <c r="IK104">
        <v>0</v>
      </c>
    </row>
    <row r="105" spans="1:245" x14ac:dyDescent="0.2">
      <c r="A105">
        <v>17</v>
      </c>
      <c r="B105">
        <v>1</v>
      </c>
      <c r="C105">
        <f>ROW(SmtRes!A7)</f>
        <v>7</v>
      </c>
      <c r="D105">
        <f>ROW(EtalonRes!A7)</f>
        <v>7</v>
      </c>
      <c r="E105" t="s">
        <v>115</v>
      </c>
      <c r="F105" t="s">
        <v>116</v>
      </c>
      <c r="G105" t="s">
        <v>117</v>
      </c>
      <c r="H105" t="s">
        <v>113</v>
      </c>
      <c r="I105">
        <v>12</v>
      </c>
      <c r="J105">
        <v>0</v>
      </c>
      <c r="K105">
        <v>12</v>
      </c>
      <c r="O105">
        <f t="shared" si="39"/>
        <v>39570.550000000003</v>
      </c>
      <c r="P105">
        <f t="shared" si="40"/>
        <v>0</v>
      </c>
      <c r="Q105">
        <f t="shared" si="41"/>
        <v>0</v>
      </c>
      <c r="R105">
        <f t="shared" si="42"/>
        <v>0</v>
      </c>
      <c r="S105">
        <f t="shared" si="43"/>
        <v>39570.550000000003</v>
      </c>
      <c r="T105">
        <f t="shared" si="44"/>
        <v>0</v>
      </c>
      <c r="U105">
        <f t="shared" si="45"/>
        <v>101.08800000000002</v>
      </c>
      <c r="V105">
        <f t="shared" si="46"/>
        <v>0</v>
      </c>
      <c r="W105">
        <f t="shared" si="47"/>
        <v>0</v>
      </c>
      <c r="X105">
        <f t="shared" si="48"/>
        <v>27699.39</v>
      </c>
      <c r="Y105">
        <f t="shared" si="48"/>
        <v>16223.93</v>
      </c>
      <c r="AA105">
        <v>109187271</v>
      </c>
      <c r="AB105">
        <f t="shared" si="49"/>
        <v>126.5368</v>
      </c>
      <c r="AC105">
        <f t="shared" si="50"/>
        <v>0</v>
      </c>
      <c r="AD105">
        <f t="shared" si="51"/>
        <v>0</v>
      </c>
      <c r="AE105">
        <f t="shared" si="52"/>
        <v>0</v>
      </c>
      <c r="AF105">
        <f t="shared" si="53"/>
        <v>126.5368</v>
      </c>
      <c r="AG105">
        <f t="shared" si="54"/>
        <v>0</v>
      </c>
      <c r="AH105">
        <f t="shared" si="55"/>
        <v>8.4240000000000013</v>
      </c>
      <c r="AI105">
        <f t="shared" si="56"/>
        <v>0</v>
      </c>
      <c r="AJ105">
        <f t="shared" si="57"/>
        <v>0</v>
      </c>
      <c r="AK105">
        <v>121.67</v>
      </c>
      <c r="AL105">
        <v>0</v>
      </c>
      <c r="AM105">
        <v>0</v>
      </c>
      <c r="AN105">
        <v>0</v>
      </c>
      <c r="AO105">
        <v>121.67</v>
      </c>
      <c r="AP105">
        <v>0</v>
      </c>
      <c r="AQ105">
        <v>8.1</v>
      </c>
      <c r="AR105">
        <v>0</v>
      </c>
      <c r="AS105">
        <v>0</v>
      </c>
      <c r="AT105">
        <v>70</v>
      </c>
      <c r="AU105">
        <v>41</v>
      </c>
      <c r="AV105">
        <v>1</v>
      </c>
      <c r="AW105">
        <v>1</v>
      </c>
      <c r="AZ105">
        <v>1</v>
      </c>
      <c r="BA105">
        <v>26.06</v>
      </c>
      <c r="BB105">
        <v>1</v>
      </c>
      <c r="BC105">
        <v>1</v>
      </c>
      <c r="BD105" t="s">
        <v>3</v>
      </c>
      <c r="BE105" t="s">
        <v>3</v>
      </c>
      <c r="BF105" t="s">
        <v>3</v>
      </c>
      <c r="BG105" t="s">
        <v>3</v>
      </c>
      <c r="BH105">
        <v>0</v>
      </c>
      <c r="BI105">
        <v>4</v>
      </c>
      <c r="BJ105" t="s">
        <v>118</v>
      </c>
      <c r="BM105">
        <v>381</v>
      </c>
      <c r="BN105">
        <v>0</v>
      </c>
      <c r="BO105" t="s">
        <v>3</v>
      </c>
      <c r="BP105">
        <v>0</v>
      </c>
      <c r="BQ105">
        <v>50</v>
      </c>
      <c r="BR105">
        <v>0</v>
      </c>
      <c r="BS105">
        <v>1</v>
      </c>
      <c r="BT105">
        <v>1</v>
      </c>
      <c r="BU105">
        <v>1</v>
      </c>
      <c r="BV105">
        <v>1</v>
      </c>
      <c r="BW105">
        <v>1</v>
      </c>
      <c r="BX105">
        <v>1</v>
      </c>
      <c r="BY105" t="s">
        <v>3</v>
      </c>
      <c r="BZ105">
        <v>70</v>
      </c>
      <c r="CA105">
        <v>41</v>
      </c>
      <c r="CB105" t="s">
        <v>3</v>
      </c>
      <c r="CE105">
        <v>30</v>
      </c>
      <c r="CF105">
        <v>0</v>
      </c>
      <c r="CG105">
        <v>0</v>
      </c>
      <c r="CM105">
        <v>0</v>
      </c>
      <c r="CN105" t="s">
        <v>130</v>
      </c>
      <c r="CO105">
        <v>0</v>
      </c>
      <c r="CP105">
        <f t="shared" si="58"/>
        <v>39570.550000000003</v>
      </c>
      <c r="CQ105">
        <f t="shared" si="59"/>
        <v>0</v>
      </c>
      <c r="CR105">
        <f t="shared" si="60"/>
        <v>0</v>
      </c>
      <c r="CS105">
        <f t="shared" si="61"/>
        <v>0</v>
      </c>
      <c r="CT105">
        <f t="shared" si="62"/>
        <v>3297.63</v>
      </c>
      <c r="CU105">
        <f t="shared" si="63"/>
        <v>0</v>
      </c>
      <c r="CV105">
        <f t="shared" si="64"/>
        <v>8.4240000000000013</v>
      </c>
      <c r="CW105">
        <f t="shared" si="65"/>
        <v>0</v>
      </c>
      <c r="CX105">
        <f t="shared" si="65"/>
        <v>0</v>
      </c>
      <c r="CY105">
        <f t="shared" si="66"/>
        <v>27699.385000000002</v>
      </c>
      <c r="CZ105">
        <f t="shared" si="67"/>
        <v>16223.925499999999</v>
      </c>
      <c r="DC105" t="s">
        <v>3</v>
      </c>
      <c r="DD105" t="s">
        <v>3</v>
      </c>
      <c r="DE105" t="s">
        <v>3</v>
      </c>
      <c r="DF105" t="s">
        <v>3</v>
      </c>
      <c r="DG105" t="s">
        <v>92</v>
      </c>
      <c r="DH105" t="s">
        <v>3</v>
      </c>
      <c r="DI105" t="s">
        <v>92</v>
      </c>
      <c r="DJ105" t="s">
        <v>3</v>
      </c>
      <c r="DK105" t="s">
        <v>3</v>
      </c>
      <c r="DL105" t="s">
        <v>3</v>
      </c>
      <c r="DM105" t="s">
        <v>3</v>
      </c>
      <c r="DN105">
        <v>75</v>
      </c>
      <c r="DO105">
        <v>70</v>
      </c>
      <c r="DP105">
        <v>1</v>
      </c>
      <c r="DQ105">
        <v>1</v>
      </c>
      <c r="DU105">
        <v>1013</v>
      </c>
      <c r="DV105" t="s">
        <v>113</v>
      </c>
      <c r="DW105" t="s">
        <v>113</v>
      </c>
      <c r="DX105">
        <v>1</v>
      </c>
      <c r="DZ105" t="s">
        <v>3</v>
      </c>
      <c r="EA105" t="s">
        <v>3</v>
      </c>
      <c r="EB105" t="s">
        <v>3</v>
      </c>
      <c r="EC105" t="s">
        <v>3</v>
      </c>
      <c r="EE105">
        <v>107204661</v>
      </c>
      <c r="EF105">
        <v>50</v>
      </c>
      <c r="EG105" t="s">
        <v>88</v>
      </c>
      <c r="EH105">
        <v>0</v>
      </c>
      <c r="EI105" t="s">
        <v>3</v>
      </c>
      <c r="EJ105">
        <v>4</v>
      </c>
      <c r="EK105">
        <v>381</v>
      </c>
      <c r="EL105" t="s">
        <v>93</v>
      </c>
      <c r="EM105" t="s">
        <v>94</v>
      </c>
      <c r="EO105" t="s">
        <v>95</v>
      </c>
      <c r="EQ105">
        <v>0</v>
      </c>
      <c r="ER105">
        <v>121.67</v>
      </c>
      <c r="ES105">
        <v>0</v>
      </c>
      <c r="ET105">
        <v>0</v>
      </c>
      <c r="EU105">
        <v>0</v>
      </c>
      <c r="EV105">
        <v>121.67</v>
      </c>
      <c r="EW105">
        <v>8.1</v>
      </c>
      <c r="EX105">
        <v>0</v>
      </c>
      <c r="EY105">
        <v>0</v>
      </c>
      <c r="FQ105">
        <v>0</v>
      </c>
      <c r="FR105">
        <f t="shared" si="68"/>
        <v>0</v>
      </c>
      <c r="FS105">
        <v>0</v>
      </c>
      <c r="FX105">
        <v>75</v>
      </c>
      <c r="FY105">
        <v>70</v>
      </c>
      <c r="GA105" t="s">
        <v>3</v>
      </c>
      <c r="GD105">
        <v>0</v>
      </c>
      <c r="GF105">
        <v>-1953541553</v>
      </c>
      <c r="GG105">
        <v>2</v>
      </c>
      <c r="GH105">
        <v>1</v>
      </c>
      <c r="GI105">
        <v>2</v>
      </c>
      <c r="GJ105">
        <v>0</v>
      </c>
      <c r="GK105">
        <f>ROUND(R105*(R12)/100,2)</f>
        <v>0</v>
      </c>
      <c r="GL105">
        <f t="shared" si="69"/>
        <v>0</v>
      </c>
      <c r="GM105">
        <f t="shared" si="70"/>
        <v>83493.87</v>
      </c>
      <c r="GN105">
        <f t="shared" si="71"/>
        <v>0</v>
      </c>
      <c r="GO105">
        <f t="shared" si="72"/>
        <v>0</v>
      </c>
      <c r="GP105">
        <f t="shared" si="73"/>
        <v>83493.87</v>
      </c>
      <c r="GR105">
        <v>0</v>
      </c>
      <c r="GS105">
        <v>3</v>
      </c>
      <c r="GT105">
        <v>0</v>
      </c>
      <c r="GU105" t="s">
        <v>3</v>
      </c>
      <c r="GV105">
        <f t="shared" si="74"/>
        <v>0</v>
      </c>
      <c r="GW105">
        <v>1</v>
      </c>
      <c r="GX105">
        <f t="shared" si="75"/>
        <v>0</v>
      </c>
      <c r="HA105">
        <v>0</v>
      </c>
      <c r="HB105">
        <v>0</v>
      </c>
      <c r="HC105">
        <f t="shared" si="76"/>
        <v>0</v>
      </c>
      <c r="HE105" t="s">
        <v>3</v>
      </c>
      <c r="HF105" t="s">
        <v>3</v>
      </c>
      <c r="HM105" t="s">
        <v>3</v>
      </c>
      <c r="HN105" t="s">
        <v>3</v>
      </c>
      <c r="HO105" t="s">
        <v>3</v>
      </c>
      <c r="HP105" t="s">
        <v>3</v>
      </c>
      <c r="HQ105" t="s">
        <v>3</v>
      </c>
      <c r="IK105">
        <v>0</v>
      </c>
    </row>
    <row r="107" spans="1:245" x14ac:dyDescent="0.2">
      <c r="A107" s="2">
        <v>51</v>
      </c>
      <c r="B107" s="2">
        <f>B96</f>
        <v>1</v>
      </c>
      <c r="C107" s="2">
        <f>A96</f>
        <v>4</v>
      </c>
      <c r="D107" s="2">
        <f>ROW(A96)</f>
        <v>96</v>
      </c>
      <c r="E107" s="2"/>
      <c r="F107" s="2" t="str">
        <f>IF(F96&lt;&gt;"",F96,"")</f>
        <v>Новый раздел</v>
      </c>
      <c r="G107" s="2" t="str">
        <f>IF(G96&lt;&gt;"",G96,"")</f>
        <v>Пусконаладочные работы</v>
      </c>
      <c r="H107" s="2">
        <v>0</v>
      </c>
      <c r="I107" s="2"/>
      <c r="J107" s="2"/>
      <c r="K107" s="2"/>
      <c r="L107" s="2"/>
      <c r="M107" s="2"/>
      <c r="N107" s="2"/>
      <c r="O107" s="2">
        <f t="shared" ref="O107:T107" si="77">ROUND(AB107,2)</f>
        <v>76418.080000000002</v>
      </c>
      <c r="P107" s="2">
        <f t="shared" si="77"/>
        <v>0</v>
      </c>
      <c r="Q107" s="2">
        <f t="shared" si="77"/>
        <v>0</v>
      </c>
      <c r="R107" s="2">
        <f t="shared" si="77"/>
        <v>0</v>
      </c>
      <c r="S107" s="2">
        <f t="shared" si="77"/>
        <v>76418.080000000002</v>
      </c>
      <c r="T107" s="2">
        <f t="shared" si="77"/>
        <v>0</v>
      </c>
      <c r="U107" s="2">
        <f>AH107</f>
        <v>187.92800000000003</v>
      </c>
      <c r="V107" s="2">
        <f>AI107</f>
        <v>0</v>
      </c>
      <c r="W107" s="2">
        <f>ROUND(AJ107,2)</f>
        <v>0</v>
      </c>
      <c r="X107" s="2">
        <f>ROUND(AK107,2)</f>
        <v>53492.66</v>
      </c>
      <c r="Y107" s="2">
        <f>ROUND(AL107,2)</f>
        <v>31331.42</v>
      </c>
      <c r="Z107" s="2"/>
      <c r="AA107" s="2"/>
      <c r="AB107" s="2">
        <f>ROUND(SUMIF(AA100:AA105,"=109187271",O100:O105),2)</f>
        <v>76418.080000000002</v>
      </c>
      <c r="AC107" s="2">
        <f>ROUND(SUMIF(AA100:AA105,"=109187271",P100:P105),2)</f>
        <v>0</v>
      </c>
      <c r="AD107" s="2">
        <f>ROUND(SUMIF(AA100:AA105,"=109187271",Q100:Q105),2)</f>
        <v>0</v>
      </c>
      <c r="AE107" s="2">
        <f>ROUND(SUMIF(AA100:AA105,"=109187271",R100:R105),2)</f>
        <v>0</v>
      </c>
      <c r="AF107" s="2">
        <f>ROUND(SUMIF(AA100:AA105,"=109187271",S100:S105),2)</f>
        <v>76418.080000000002</v>
      </c>
      <c r="AG107" s="2">
        <f>ROUND(SUMIF(AA100:AA105,"=109187271",T100:T105),2)</f>
        <v>0</v>
      </c>
      <c r="AH107" s="2">
        <f>SUMIF(AA100:AA105,"=109187271",U100:U105)</f>
        <v>187.92800000000003</v>
      </c>
      <c r="AI107" s="2">
        <f>SUMIF(AA100:AA105,"=109187271",V100:V105)</f>
        <v>0</v>
      </c>
      <c r="AJ107" s="2">
        <f>ROUND(SUMIF(AA100:AA105,"=109187271",W100:W105),2)</f>
        <v>0</v>
      </c>
      <c r="AK107" s="2">
        <f>ROUND(SUMIF(AA100:AA105,"=109187271",X100:X105),2)</f>
        <v>53492.66</v>
      </c>
      <c r="AL107" s="2">
        <f>ROUND(SUMIF(AA100:AA105,"=109187271",Y100:Y105),2)</f>
        <v>31331.42</v>
      </c>
      <c r="AM107" s="2"/>
      <c r="AN107" s="2"/>
      <c r="AO107" s="2">
        <f t="shared" ref="AO107:BD107" si="78">ROUND(BX107,2)</f>
        <v>0</v>
      </c>
      <c r="AP107" s="2">
        <f t="shared" si="78"/>
        <v>0</v>
      </c>
      <c r="AQ107" s="2">
        <f t="shared" si="78"/>
        <v>0</v>
      </c>
      <c r="AR107" s="2">
        <f t="shared" si="78"/>
        <v>161242.16</v>
      </c>
      <c r="AS107" s="2">
        <f t="shared" si="78"/>
        <v>0</v>
      </c>
      <c r="AT107" s="2">
        <f t="shared" si="78"/>
        <v>0</v>
      </c>
      <c r="AU107" s="2">
        <f t="shared" si="78"/>
        <v>161242.16</v>
      </c>
      <c r="AV107" s="2">
        <f t="shared" si="78"/>
        <v>0</v>
      </c>
      <c r="AW107" s="2">
        <f t="shared" si="78"/>
        <v>0</v>
      </c>
      <c r="AX107" s="2">
        <f t="shared" si="78"/>
        <v>0</v>
      </c>
      <c r="AY107" s="2">
        <f t="shared" si="78"/>
        <v>0</v>
      </c>
      <c r="AZ107" s="2">
        <f t="shared" si="78"/>
        <v>0</v>
      </c>
      <c r="BA107" s="2">
        <f t="shared" si="78"/>
        <v>0</v>
      </c>
      <c r="BB107" s="2">
        <f t="shared" si="78"/>
        <v>0</v>
      </c>
      <c r="BC107" s="2">
        <f t="shared" si="78"/>
        <v>0</v>
      </c>
      <c r="BD107" s="2">
        <f t="shared" si="78"/>
        <v>0</v>
      </c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>
        <f>ROUND(SUMIF(AA100:AA105,"=109187271",FQ100:FQ105),2)</f>
        <v>0</v>
      </c>
      <c r="BY107" s="2">
        <f>ROUND(SUMIF(AA100:AA105,"=109187271",FR100:FR105),2)</f>
        <v>0</v>
      </c>
      <c r="BZ107" s="2">
        <f>ROUND(SUMIF(AA100:AA105,"=109187271",GL100:GL105),2)</f>
        <v>0</v>
      </c>
      <c r="CA107" s="2">
        <f>ROUND(SUMIF(AA100:AA105,"=109187271",GM100:GM105),2)</f>
        <v>161242.16</v>
      </c>
      <c r="CB107" s="2">
        <f>ROUND(SUMIF(AA100:AA105,"=109187271",GN100:GN105),2)</f>
        <v>0</v>
      </c>
      <c r="CC107" s="2">
        <f>ROUND(SUMIF(AA100:AA105,"=109187271",GO100:GO105),2)</f>
        <v>0</v>
      </c>
      <c r="CD107" s="2">
        <f>ROUND(SUMIF(AA100:AA105,"=109187271",GP100:GP105),2)</f>
        <v>161242.16</v>
      </c>
      <c r="CE107" s="2">
        <f>AC107-BX107</f>
        <v>0</v>
      </c>
      <c r="CF107" s="2">
        <f>AC107-BY107</f>
        <v>0</v>
      </c>
      <c r="CG107" s="2">
        <f>BX107-BZ107</f>
        <v>0</v>
      </c>
      <c r="CH107" s="2">
        <f>AC107-BX107-BY107+BZ107</f>
        <v>0</v>
      </c>
      <c r="CI107" s="2">
        <f>BY107-BZ107</f>
        <v>0</v>
      </c>
      <c r="CJ107" s="2">
        <f>ROUND(SUMIF(AA100:AA105,"=109187271",GX100:GX105),2)</f>
        <v>0</v>
      </c>
      <c r="CK107" s="2">
        <f>ROUND(SUMIF(AA100:AA105,"=109187271",GY100:GY105),2)</f>
        <v>0</v>
      </c>
      <c r="CL107" s="2">
        <f>ROUND(SUMIF(AA100:AA105,"=109187271",GZ100:GZ105),2)</f>
        <v>0</v>
      </c>
      <c r="CM107" s="2">
        <f>ROUND(SUMIF(AA100:AA105,"=109187271",HD100:HD105),2)</f>
        <v>0</v>
      </c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3"/>
      <c r="DH107" s="3"/>
      <c r="DI107" s="3"/>
      <c r="DJ107" s="3"/>
      <c r="DK107" s="3"/>
      <c r="DL107" s="3"/>
      <c r="DM107" s="3"/>
      <c r="DN107" s="3"/>
      <c r="DO107" s="3"/>
      <c r="DP107" s="3"/>
      <c r="DQ107" s="3"/>
      <c r="DR107" s="3"/>
      <c r="DS107" s="3"/>
      <c r="DT107" s="3"/>
      <c r="DU107" s="3"/>
      <c r="DV107" s="3"/>
      <c r="DW107" s="3"/>
      <c r="DX107" s="3"/>
      <c r="DY107" s="3"/>
      <c r="DZ107" s="3"/>
      <c r="EA107" s="3"/>
      <c r="EB107" s="3"/>
      <c r="EC107" s="3"/>
      <c r="ED107" s="3"/>
      <c r="EE107" s="3"/>
      <c r="EF107" s="3"/>
      <c r="EG107" s="3"/>
      <c r="EH107" s="3"/>
      <c r="EI107" s="3"/>
      <c r="EJ107" s="3"/>
      <c r="EK107" s="3"/>
      <c r="EL107" s="3"/>
      <c r="EM107" s="3"/>
      <c r="EN107" s="3"/>
      <c r="EO107" s="3"/>
      <c r="EP107" s="3"/>
      <c r="EQ107" s="3"/>
      <c r="ER107" s="3"/>
      <c r="ES107" s="3"/>
      <c r="ET107" s="3"/>
      <c r="EU107" s="3"/>
      <c r="EV107" s="3"/>
      <c r="EW107" s="3"/>
      <c r="EX107" s="3"/>
      <c r="EY107" s="3"/>
      <c r="EZ107" s="3"/>
      <c r="FA107" s="3"/>
      <c r="FB107" s="3"/>
      <c r="FC107" s="3"/>
      <c r="FD107" s="3"/>
      <c r="FE107" s="3"/>
      <c r="FF107" s="3"/>
      <c r="FG107" s="3"/>
      <c r="FH107" s="3"/>
      <c r="FI107" s="3"/>
      <c r="FJ107" s="3"/>
      <c r="FK107" s="3"/>
      <c r="FL107" s="3"/>
      <c r="FM107" s="3"/>
      <c r="FN107" s="3"/>
      <c r="FO107" s="3"/>
      <c r="FP107" s="3"/>
      <c r="FQ107" s="3"/>
      <c r="FR107" s="3"/>
      <c r="FS107" s="3"/>
      <c r="FT107" s="3"/>
      <c r="FU107" s="3"/>
      <c r="FV107" s="3"/>
      <c r="FW107" s="3"/>
      <c r="FX107" s="3"/>
      <c r="FY107" s="3"/>
      <c r="FZ107" s="3"/>
      <c r="GA107" s="3"/>
      <c r="GB107" s="3"/>
      <c r="GC107" s="3"/>
      <c r="GD107" s="3"/>
      <c r="GE107" s="3"/>
      <c r="GF107" s="3"/>
      <c r="GG107" s="3"/>
      <c r="GH107" s="3"/>
      <c r="GI107" s="3"/>
      <c r="GJ107" s="3"/>
      <c r="GK107" s="3"/>
      <c r="GL107" s="3"/>
      <c r="GM107" s="3"/>
      <c r="GN107" s="3"/>
      <c r="GO107" s="3"/>
      <c r="GP107" s="3"/>
      <c r="GQ107" s="3"/>
      <c r="GR107" s="3"/>
      <c r="GS107" s="3"/>
      <c r="GT107" s="3"/>
      <c r="GU107" s="3"/>
      <c r="GV107" s="3"/>
      <c r="GW107" s="3"/>
      <c r="GX107" s="3">
        <v>0</v>
      </c>
    </row>
    <row r="109" spans="1:245" x14ac:dyDescent="0.2">
      <c r="A109" s="4">
        <v>50</v>
      </c>
      <c r="B109" s="4">
        <v>0</v>
      </c>
      <c r="C109" s="4">
        <v>0</v>
      </c>
      <c r="D109" s="4">
        <v>1</v>
      </c>
      <c r="E109" s="4">
        <v>201</v>
      </c>
      <c r="F109" s="4">
        <f>ROUND(Source!O107,O109)</f>
        <v>76418.080000000002</v>
      </c>
      <c r="G109" s="4" t="s">
        <v>24</v>
      </c>
      <c r="H109" s="4" t="s">
        <v>25</v>
      </c>
      <c r="I109" s="4"/>
      <c r="J109" s="4"/>
      <c r="K109" s="4">
        <v>201</v>
      </c>
      <c r="L109" s="4">
        <v>1</v>
      </c>
      <c r="M109" s="4">
        <v>3</v>
      </c>
      <c r="N109" s="4" t="s">
        <v>3</v>
      </c>
      <c r="O109" s="4">
        <v>2</v>
      </c>
      <c r="P109" s="4"/>
      <c r="Q109" s="4"/>
      <c r="R109" s="4"/>
      <c r="S109" s="4"/>
      <c r="T109" s="4"/>
      <c r="U109" s="4"/>
      <c r="V109" s="4"/>
      <c r="W109" s="4">
        <v>76418.080000000002</v>
      </c>
      <c r="X109" s="4">
        <v>1</v>
      </c>
      <c r="Y109" s="4">
        <v>76418.080000000002</v>
      </c>
      <c r="Z109" s="4"/>
      <c r="AA109" s="4"/>
      <c r="AB109" s="4"/>
    </row>
    <row r="110" spans="1:245" x14ac:dyDescent="0.2">
      <c r="A110" s="4">
        <v>50</v>
      </c>
      <c r="B110" s="4">
        <v>0</v>
      </c>
      <c r="C110" s="4">
        <v>0</v>
      </c>
      <c r="D110" s="4">
        <v>1</v>
      </c>
      <c r="E110" s="4">
        <v>202</v>
      </c>
      <c r="F110" s="4">
        <f>ROUND(Source!P107,O110)</f>
        <v>0</v>
      </c>
      <c r="G110" s="4" t="s">
        <v>26</v>
      </c>
      <c r="H110" s="4" t="s">
        <v>27</v>
      </c>
      <c r="I110" s="4"/>
      <c r="J110" s="4"/>
      <c r="K110" s="4">
        <v>202</v>
      </c>
      <c r="L110" s="4">
        <v>2</v>
      </c>
      <c r="M110" s="4">
        <v>3</v>
      </c>
      <c r="N110" s="4" t="s">
        <v>3</v>
      </c>
      <c r="O110" s="4">
        <v>2</v>
      </c>
      <c r="P110" s="4"/>
      <c r="Q110" s="4"/>
      <c r="R110" s="4"/>
      <c r="S110" s="4"/>
      <c r="T110" s="4"/>
      <c r="U110" s="4"/>
      <c r="V110" s="4"/>
      <c r="W110" s="4">
        <v>0</v>
      </c>
      <c r="X110" s="4">
        <v>1</v>
      </c>
      <c r="Y110" s="4">
        <v>0</v>
      </c>
      <c r="Z110" s="4"/>
      <c r="AA110" s="4"/>
      <c r="AB110" s="4"/>
    </row>
    <row r="111" spans="1:245" x14ac:dyDescent="0.2">
      <c r="A111" s="4">
        <v>50</v>
      </c>
      <c r="B111" s="4">
        <v>0</v>
      </c>
      <c r="C111" s="4">
        <v>0</v>
      </c>
      <c r="D111" s="4">
        <v>1</v>
      </c>
      <c r="E111" s="4">
        <v>222</v>
      </c>
      <c r="F111" s="4">
        <f>ROUND(Source!AO107,O111)</f>
        <v>0</v>
      </c>
      <c r="G111" s="4" t="s">
        <v>28</v>
      </c>
      <c r="H111" s="4" t="s">
        <v>29</v>
      </c>
      <c r="I111" s="4"/>
      <c r="J111" s="4"/>
      <c r="K111" s="4">
        <v>222</v>
      </c>
      <c r="L111" s="4">
        <v>3</v>
      </c>
      <c r="M111" s="4">
        <v>3</v>
      </c>
      <c r="N111" s="4" t="s">
        <v>3</v>
      </c>
      <c r="O111" s="4">
        <v>2</v>
      </c>
      <c r="P111" s="4"/>
      <c r="Q111" s="4"/>
      <c r="R111" s="4"/>
      <c r="S111" s="4"/>
      <c r="T111" s="4"/>
      <c r="U111" s="4"/>
      <c r="V111" s="4"/>
      <c r="W111" s="4">
        <v>0</v>
      </c>
      <c r="X111" s="4">
        <v>1</v>
      </c>
      <c r="Y111" s="4">
        <v>0</v>
      </c>
      <c r="Z111" s="4"/>
      <c r="AA111" s="4"/>
      <c r="AB111" s="4"/>
    </row>
    <row r="112" spans="1:245" x14ac:dyDescent="0.2">
      <c r="A112" s="4">
        <v>50</v>
      </c>
      <c r="B112" s="4">
        <v>0</v>
      </c>
      <c r="C112" s="4">
        <v>0</v>
      </c>
      <c r="D112" s="4">
        <v>1</v>
      </c>
      <c r="E112" s="4">
        <v>225</v>
      </c>
      <c r="F112" s="4">
        <f>ROUND(Source!AV107,O112)</f>
        <v>0</v>
      </c>
      <c r="G112" s="4" t="s">
        <v>30</v>
      </c>
      <c r="H112" s="4" t="s">
        <v>31</v>
      </c>
      <c r="I112" s="4"/>
      <c r="J112" s="4"/>
      <c r="K112" s="4">
        <v>225</v>
      </c>
      <c r="L112" s="4">
        <v>4</v>
      </c>
      <c r="M112" s="4">
        <v>3</v>
      </c>
      <c r="N112" s="4" t="s">
        <v>3</v>
      </c>
      <c r="O112" s="4">
        <v>2</v>
      </c>
      <c r="P112" s="4"/>
      <c r="Q112" s="4"/>
      <c r="R112" s="4"/>
      <c r="S112" s="4"/>
      <c r="T112" s="4"/>
      <c r="U112" s="4"/>
      <c r="V112" s="4"/>
      <c r="W112" s="4">
        <v>0</v>
      </c>
      <c r="X112" s="4">
        <v>1</v>
      </c>
      <c r="Y112" s="4">
        <v>0</v>
      </c>
      <c r="Z112" s="4"/>
      <c r="AA112" s="4"/>
      <c r="AB112" s="4"/>
    </row>
    <row r="113" spans="1:28" x14ac:dyDescent="0.2">
      <c r="A113" s="4">
        <v>50</v>
      </c>
      <c r="B113" s="4">
        <v>0</v>
      </c>
      <c r="C113" s="4">
        <v>0</v>
      </c>
      <c r="D113" s="4">
        <v>1</v>
      </c>
      <c r="E113" s="4">
        <v>226</v>
      </c>
      <c r="F113" s="4">
        <f>ROUND(Source!AW107,O113)</f>
        <v>0</v>
      </c>
      <c r="G113" s="4" t="s">
        <v>32</v>
      </c>
      <c r="H113" s="4" t="s">
        <v>33</v>
      </c>
      <c r="I113" s="4"/>
      <c r="J113" s="4"/>
      <c r="K113" s="4">
        <v>226</v>
      </c>
      <c r="L113" s="4">
        <v>5</v>
      </c>
      <c r="M113" s="4">
        <v>3</v>
      </c>
      <c r="N113" s="4" t="s">
        <v>3</v>
      </c>
      <c r="O113" s="4">
        <v>2</v>
      </c>
      <c r="P113" s="4"/>
      <c r="Q113" s="4"/>
      <c r="R113" s="4"/>
      <c r="S113" s="4"/>
      <c r="T113" s="4"/>
      <c r="U113" s="4"/>
      <c r="V113" s="4"/>
      <c r="W113" s="4">
        <v>0</v>
      </c>
      <c r="X113" s="4">
        <v>1</v>
      </c>
      <c r="Y113" s="4">
        <v>0</v>
      </c>
      <c r="Z113" s="4"/>
      <c r="AA113" s="4"/>
      <c r="AB113" s="4"/>
    </row>
    <row r="114" spans="1:28" x14ac:dyDescent="0.2">
      <c r="A114" s="4">
        <v>50</v>
      </c>
      <c r="B114" s="4">
        <v>0</v>
      </c>
      <c r="C114" s="4">
        <v>0</v>
      </c>
      <c r="D114" s="4">
        <v>1</v>
      </c>
      <c r="E114" s="4">
        <v>227</v>
      </c>
      <c r="F114" s="4">
        <f>ROUND(Source!AX107,O114)</f>
        <v>0</v>
      </c>
      <c r="G114" s="4" t="s">
        <v>34</v>
      </c>
      <c r="H114" s="4" t="s">
        <v>35</v>
      </c>
      <c r="I114" s="4"/>
      <c r="J114" s="4"/>
      <c r="K114" s="4">
        <v>227</v>
      </c>
      <c r="L114" s="4">
        <v>6</v>
      </c>
      <c r="M114" s="4">
        <v>3</v>
      </c>
      <c r="N114" s="4" t="s">
        <v>3</v>
      </c>
      <c r="O114" s="4">
        <v>2</v>
      </c>
      <c r="P114" s="4"/>
      <c r="Q114" s="4"/>
      <c r="R114" s="4"/>
      <c r="S114" s="4"/>
      <c r="T114" s="4"/>
      <c r="U114" s="4"/>
      <c r="V114" s="4"/>
      <c r="W114" s="4">
        <v>0</v>
      </c>
      <c r="X114" s="4">
        <v>1</v>
      </c>
      <c r="Y114" s="4">
        <v>0</v>
      </c>
      <c r="Z114" s="4"/>
      <c r="AA114" s="4"/>
      <c r="AB114" s="4"/>
    </row>
    <row r="115" spans="1:28" x14ac:dyDescent="0.2">
      <c r="A115" s="4">
        <v>50</v>
      </c>
      <c r="B115" s="4">
        <v>0</v>
      </c>
      <c r="C115" s="4">
        <v>0</v>
      </c>
      <c r="D115" s="4">
        <v>1</v>
      </c>
      <c r="E115" s="4">
        <v>228</v>
      </c>
      <c r="F115" s="4">
        <f>ROUND(Source!AY107,O115)</f>
        <v>0</v>
      </c>
      <c r="G115" s="4" t="s">
        <v>36</v>
      </c>
      <c r="H115" s="4" t="s">
        <v>37</v>
      </c>
      <c r="I115" s="4"/>
      <c r="J115" s="4"/>
      <c r="K115" s="4">
        <v>228</v>
      </c>
      <c r="L115" s="4">
        <v>7</v>
      </c>
      <c r="M115" s="4">
        <v>3</v>
      </c>
      <c r="N115" s="4" t="s">
        <v>3</v>
      </c>
      <c r="O115" s="4">
        <v>2</v>
      </c>
      <c r="P115" s="4"/>
      <c r="Q115" s="4"/>
      <c r="R115" s="4"/>
      <c r="S115" s="4"/>
      <c r="T115" s="4"/>
      <c r="U115" s="4"/>
      <c r="V115" s="4"/>
      <c r="W115" s="4">
        <v>0</v>
      </c>
      <c r="X115" s="4">
        <v>1</v>
      </c>
      <c r="Y115" s="4">
        <v>0</v>
      </c>
      <c r="Z115" s="4"/>
      <c r="AA115" s="4"/>
      <c r="AB115" s="4"/>
    </row>
    <row r="116" spans="1:28" x14ac:dyDescent="0.2">
      <c r="A116" s="4">
        <v>50</v>
      </c>
      <c r="B116" s="4">
        <v>0</v>
      </c>
      <c r="C116" s="4">
        <v>0</v>
      </c>
      <c r="D116" s="4">
        <v>1</v>
      </c>
      <c r="E116" s="4">
        <v>216</v>
      </c>
      <c r="F116" s="4">
        <f>ROUND(Source!AP107,O116)</f>
        <v>0</v>
      </c>
      <c r="G116" s="4" t="s">
        <v>38</v>
      </c>
      <c r="H116" s="4" t="s">
        <v>39</v>
      </c>
      <c r="I116" s="4"/>
      <c r="J116" s="4"/>
      <c r="K116" s="4">
        <v>216</v>
      </c>
      <c r="L116" s="4">
        <v>8</v>
      </c>
      <c r="M116" s="4">
        <v>3</v>
      </c>
      <c r="N116" s="4" t="s">
        <v>3</v>
      </c>
      <c r="O116" s="4">
        <v>2</v>
      </c>
      <c r="P116" s="4"/>
      <c r="Q116" s="4"/>
      <c r="R116" s="4"/>
      <c r="S116" s="4"/>
      <c r="T116" s="4"/>
      <c r="U116" s="4"/>
      <c r="V116" s="4"/>
      <c r="W116" s="4">
        <v>0</v>
      </c>
      <c r="X116" s="4">
        <v>1</v>
      </c>
      <c r="Y116" s="4">
        <v>0</v>
      </c>
      <c r="Z116" s="4"/>
      <c r="AA116" s="4"/>
      <c r="AB116" s="4"/>
    </row>
    <row r="117" spans="1:28" x14ac:dyDescent="0.2">
      <c r="A117" s="4">
        <v>50</v>
      </c>
      <c r="B117" s="4">
        <v>0</v>
      </c>
      <c r="C117" s="4">
        <v>0</v>
      </c>
      <c r="D117" s="4">
        <v>1</v>
      </c>
      <c r="E117" s="4">
        <v>223</v>
      </c>
      <c r="F117" s="4">
        <f>ROUND(Source!AQ107,O117)</f>
        <v>0</v>
      </c>
      <c r="G117" s="4" t="s">
        <v>40</v>
      </c>
      <c r="H117" s="4" t="s">
        <v>41</v>
      </c>
      <c r="I117" s="4"/>
      <c r="J117" s="4"/>
      <c r="K117" s="4">
        <v>223</v>
      </c>
      <c r="L117" s="4">
        <v>9</v>
      </c>
      <c r="M117" s="4">
        <v>3</v>
      </c>
      <c r="N117" s="4" t="s">
        <v>3</v>
      </c>
      <c r="O117" s="4">
        <v>2</v>
      </c>
      <c r="P117" s="4"/>
      <c r="Q117" s="4"/>
      <c r="R117" s="4"/>
      <c r="S117" s="4"/>
      <c r="T117" s="4"/>
      <c r="U117" s="4"/>
      <c r="V117" s="4"/>
      <c r="W117" s="4">
        <v>0</v>
      </c>
      <c r="X117" s="4">
        <v>1</v>
      </c>
      <c r="Y117" s="4">
        <v>0</v>
      </c>
      <c r="Z117" s="4"/>
      <c r="AA117" s="4"/>
      <c r="AB117" s="4"/>
    </row>
    <row r="118" spans="1:28" x14ac:dyDescent="0.2">
      <c r="A118" s="4">
        <v>50</v>
      </c>
      <c r="B118" s="4">
        <v>0</v>
      </c>
      <c r="C118" s="4">
        <v>0</v>
      </c>
      <c r="D118" s="4">
        <v>1</v>
      </c>
      <c r="E118" s="4">
        <v>229</v>
      </c>
      <c r="F118" s="4">
        <f>ROUND(Source!AZ107,O118)</f>
        <v>0</v>
      </c>
      <c r="G118" s="4" t="s">
        <v>42</v>
      </c>
      <c r="H118" s="4" t="s">
        <v>43</v>
      </c>
      <c r="I118" s="4"/>
      <c r="J118" s="4"/>
      <c r="K118" s="4">
        <v>229</v>
      </c>
      <c r="L118" s="4">
        <v>10</v>
      </c>
      <c r="M118" s="4">
        <v>3</v>
      </c>
      <c r="N118" s="4" t="s">
        <v>3</v>
      </c>
      <c r="O118" s="4">
        <v>2</v>
      </c>
      <c r="P118" s="4"/>
      <c r="Q118" s="4"/>
      <c r="R118" s="4"/>
      <c r="S118" s="4"/>
      <c r="T118" s="4"/>
      <c r="U118" s="4"/>
      <c r="V118" s="4"/>
      <c r="W118" s="4">
        <v>0</v>
      </c>
      <c r="X118" s="4">
        <v>1</v>
      </c>
      <c r="Y118" s="4">
        <v>0</v>
      </c>
      <c r="Z118" s="4"/>
      <c r="AA118" s="4"/>
      <c r="AB118" s="4"/>
    </row>
    <row r="119" spans="1:28" x14ac:dyDescent="0.2">
      <c r="A119" s="4">
        <v>50</v>
      </c>
      <c r="B119" s="4">
        <v>0</v>
      </c>
      <c r="C119" s="4">
        <v>0</v>
      </c>
      <c r="D119" s="4">
        <v>1</v>
      </c>
      <c r="E119" s="4">
        <v>203</v>
      </c>
      <c r="F119" s="4">
        <f>ROUND(Source!Q107,O119)</f>
        <v>0</v>
      </c>
      <c r="G119" s="4" t="s">
        <v>44</v>
      </c>
      <c r="H119" s="4" t="s">
        <v>45</v>
      </c>
      <c r="I119" s="4"/>
      <c r="J119" s="4"/>
      <c r="K119" s="4">
        <v>203</v>
      </c>
      <c r="L119" s="4">
        <v>11</v>
      </c>
      <c r="M119" s="4">
        <v>3</v>
      </c>
      <c r="N119" s="4" t="s">
        <v>3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0</v>
      </c>
      <c r="X119" s="4">
        <v>1</v>
      </c>
      <c r="Y119" s="4">
        <v>0</v>
      </c>
      <c r="Z119" s="4"/>
      <c r="AA119" s="4"/>
      <c r="AB119" s="4"/>
    </row>
    <row r="120" spans="1:28" x14ac:dyDescent="0.2">
      <c r="A120" s="4">
        <v>50</v>
      </c>
      <c r="B120" s="4">
        <v>0</v>
      </c>
      <c r="C120" s="4">
        <v>0</v>
      </c>
      <c r="D120" s="4">
        <v>1</v>
      </c>
      <c r="E120" s="4">
        <v>231</v>
      </c>
      <c r="F120" s="4">
        <f>ROUND(Source!BB107,O120)</f>
        <v>0</v>
      </c>
      <c r="G120" s="4" t="s">
        <v>46</v>
      </c>
      <c r="H120" s="4" t="s">
        <v>47</v>
      </c>
      <c r="I120" s="4"/>
      <c r="J120" s="4"/>
      <c r="K120" s="4">
        <v>231</v>
      </c>
      <c r="L120" s="4">
        <v>12</v>
      </c>
      <c r="M120" s="4">
        <v>3</v>
      </c>
      <c r="N120" s="4" t="s">
        <v>3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0</v>
      </c>
      <c r="X120" s="4">
        <v>1</v>
      </c>
      <c r="Y120" s="4">
        <v>0</v>
      </c>
      <c r="Z120" s="4"/>
      <c r="AA120" s="4"/>
      <c r="AB120" s="4"/>
    </row>
    <row r="121" spans="1:28" x14ac:dyDescent="0.2">
      <c r="A121" s="4">
        <v>50</v>
      </c>
      <c r="B121" s="4">
        <v>0</v>
      </c>
      <c r="C121" s="4">
        <v>0</v>
      </c>
      <c r="D121" s="4">
        <v>1</v>
      </c>
      <c r="E121" s="4">
        <v>204</v>
      </c>
      <c r="F121" s="4">
        <f>ROUND(Source!R107,O121)</f>
        <v>0</v>
      </c>
      <c r="G121" s="4" t="s">
        <v>48</v>
      </c>
      <c r="H121" s="4" t="s">
        <v>49</v>
      </c>
      <c r="I121" s="4"/>
      <c r="J121" s="4"/>
      <c r="K121" s="4">
        <v>204</v>
      </c>
      <c r="L121" s="4">
        <v>13</v>
      </c>
      <c r="M121" s="4">
        <v>3</v>
      </c>
      <c r="N121" s="4" t="s">
        <v>3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0</v>
      </c>
      <c r="X121" s="4">
        <v>1</v>
      </c>
      <c r="Y121" s="4">
        <v>0</v>
      </c>
      <c r="Z121" s="4"/>
      <c r="AA121" s="4"/>
      <c r="AB121" s="4"/>
    </row>
    <row r="122" spans="1:28" x14ac:dyDescent="0.2">
      <c r="A122" s="4">
        <v>50</v>
      </c>
      <c r="B122" s="4">
        <v>0</v>
      </c>
      <c r="C122" s="4">
        <v>0</v>
      </c>
      <c r="D122" s="4">
        <v>1</v>
      </c>
      <c r="E122" s="4">
        <v>205</v>
      </c>
      <c r="F122" s="4">
        <f>ROUND(Source!S107,O122)</f>
        <v>76418.080000000002</v>
      </c>
      <c r="G122" s="4" t="s">
        <v>50</v>
      </c>
      <c r="H122" s="4" t="s">
        <v>51</v>
      </c>
      <c r="I122" s="4"/>
      <c r="J122" s="4"/>
      <c r="K122" s="4">
        <v>205</v>
      </c>
      <c r="L122" s="4">
        <v>14</v>
      </c>
      <c r="M122" s="4">
        <v>3</v>
      </c>
      <c r="N122" s="4" t="s">
        <v>3</v>
      </c>
      <c r="O122" s="4">
        <v>2</v>
      </c>
      <c r="P122" s="4"/>
      <c r="Q122" s="4"/>
      <c r="R122" s="4"/>
      <c r="S122" s="4"/>
      <c r="T122" s="4"/>
      <c r="U122" s="4"/>
      <c r="V122" s="4"/>
      <c r="W122" s="4">
        <v>76418.080000000002</v>
      </c>
      <c r="X122" s="4">
        <v>1</v>
      </c>
      <c r="Y122" s="4">
        <v>76418.080000000002</v>
      </c>
      <c r="Z122" s="4"/>
      <c r="AA122" s="4"/>
      <c r="AB122" s="4"/>
    </row>
    <row r="123" spans="1:28" x14ac:dyDescent="0.2">
      <c r="A123" s="4">
        <v>50</v>
      </c>
      <c r="B123" s="4">
        <v>0</v>
      </c>
      <c r="C123" s="4">
        <v>0</v>
      </c>
      <c r="D123" s="4">
        <v>1</v>
      </c>
      <c r="E123" s="4">
        <v>232</v>
      </c>
      <c r="F123" s="4">
        <f>ROUND(Source!BC107,O123)</f>
        <v>0</v>
      </c>
      <c r="G123" s="4" t="s">
        <v>52</v>
      </c>
      <c r="H123" s="4" t="s">
        <v>53</v>
      </c>
      <c r="I123" s="4"/>
      <c r="J123" s="4"/>
      <c r="K123" s="4">
        <v>232</v>
      </c>
      <c r="L123" s="4">
        <v>15</v>
      </c>
      <c r="M123" s="4">
        <v>3</v>
      </c>
      <c r="N123" s="4" t="s">
        <v>3</v>
      </c>
      <c r="O123" s="4">
        <v>2</v>
      </c>
      <c r="P123" s="4"/>
      <c r="Q123" s="4"/>
      <c r="R123" s="4"/>
      <c r="S123" s="4"/>
      <c r="T123" s="4"/>
      <c r="U123" s="4"/>
      <c r="V123" s="4"/>
      <c r="W123" s="4">
        <v>0</v>
      </c>
      <c r="X123" s="4">
        <v>1</v>
      </c>
      <c r="Y123" s="4">
        <v>0</v>
      </c>
      <c r="Z123" s="4"/>
      <c r="AA123" s="4"/>
      <c r="AB123" s="4"/>
    </row>
    <row r="124" spans="1:28" x14ac:dyDescent="0.2">
      <c r="A124" s="4">
        <v>50</v>
      </c>
      <c r="B124" s="4">
        <v>0</v>
      </c>
      <c r="C124" s="4">
        <v>0</v>
      </c>
      <c r="D124" s="4">
        <v>1</v>
      </c>
      <c r="E124" s="4">
        <v>214</v>
      </c>
      <c r="F124" s="4">
        <f>ROUND(Source!AS107,O124)</f>
        <v>0</v>
      </c>
      <c r="G124" s="4" t="s">
        <v>54</v>
      </c>
      <c r="H124" s="4" t="s">
        <v>55</v>
      </c>
      <c r="I124" s="4"/>
      <c r="J124" s="4"/>
      <c r="K124" s="4">
        <v>214</v>
      </c>
      <c r="L124" s="4">
        <v>16</v>
      </c>
      <c r="M124" s="4">
        <v>3</v>
      </c>
      <c r="N124" s="4" t="s">
        <v>3</v>
      </c>
      <c r="O124" s="4">
        <v>2</v>
      </c>
      <c r="P124" s="4"/>
      <c r="Q124" s="4"/>
      <c r="R124" s="4"/>
      <c r="S124" s="4"/>
      <c r="T124" s="4"/>
      <c r="U124" s="4"/>
      <c r="V124" s="4"/>
      <c r="W124" s="4">
        <v>0</v>
      </c>
      <c r="X124" s="4">
        <v>1</v>
      </c>
      <c r="Y124" s="4">
        <v>0</v>
      </c>
      <c r="Z124" s="4"/>
      <c r="AA124" s="4"/>
      <c r="AB124" s="4"/>
    </row>
    <row r="125" spans="1:28" x14ac:dyDescent="0.2">
      <c r="A125" s="4">
        <v>50</v>
      </c>
      <c r="B125" s="4">
        <v>0</v>
      </c>
      <c r="C125" s="4">
        <v>0</v>
      </c>
      <c r="D125" s="4">
        <v>1</v>
      </c>
      <c r="E125" s="4">
        <v>215</v>
      </c>
      <c r="F125" s="4">
        <f>ROUND(Source!AT107,O125)</f>
        <v>0</v>
      </c>
      <c r="G125" s="4" t="s">
        <v>56</v>
      </c>
      <c r="H125" s="4" t="s">
        <v>57</v>
      </c>
      <c r="I125" s="4"/>
      <c r="J125" s="4"/>
      <c r="K125" s="4">
        <v>215</v>
      </c>
      <c r="L125" s="4">
        <v>17</v>
      </c>
      <c r="M125" s="4">
        <v>3</v>
      </c>
      <c r="N125" s="4" t="s">
        <v>3</v>
      </c>
      <c r="O125" s="4">
        <v>2</v>
      </c>
      <c r="P125" s="4"/>
      <c r="Q125" s="4"/>
      <c r="R125" s="4"/>
      <c r="S125" s="4"/>
      <c r="T125" s="4"/>
      <c r="U125" s="4"/>
      <c r="V125" s="4"/>
      <c r="W125" s="4">
        <v>0</v>
      </c>
      <c r="X125" s="4">
        <v>1</v>
      </c>
      <c r="Y125" s="4">
        <v>0</v>
      </c>
      <c r="Z125" s="4"/>
      <c r="AA125" s="4"/>
      <c r="AB125" s="4"/>
    </row>
    <row r="126" spans="1:28" x14ac:dyDescent="0.2">
      <c r="A126" s="4">
        <v>50</v>
      </c>
      <c r="B126" s="4">
        <v>0</v>
      </c>
      <c r="C126" s="4">
        <v>0</v>
      </c>
      <c r="D126" s="4">
        <v>1</v>
      </c>
      <c r="E126" s="4">
        <v>217</v>
      </c>
      <c r="F126" s="4">
        <f>ROUND(Source!AU107,O126)</f>
        <v>161242.16</v>
      </c>
      <c r="G126" s="4" t="s">
        <v>58</v>
      </c>
      <c r="H126" s="4" t="s">
        <v>59</v>
      </c>
      <c r="I126" s="4"/>
      <c r="J126" s="4"/>
      <c r="K126" s="4">
        <v>217</v>
      </c>
      <c r="L126" s="4">
        <v>18</v>
      </c>
      <c r="M126" s="4">
        <v>3</v>
      </c>
      <c r="N126" s="4" t="s">
        <v>3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161242.16</v>
      </c>
      <c r="X126" s="4">
        <v>1</v>
      </c>
      <c r="Y126" s="4">
        <v>161242.16</v>
      </c>
      <c r="Z126" s="4"/>
      <c r="AA126" s="4"/>
      <c r="AB126" s="4"/>
    </row>
    <row r="127" spans="1:28" x14ac:dyDescent="0.2">
      <c r="A127" s="4">
        <v>50</v>
      </c>
      <c r="B127" s="4">
        <v>0</v>
      </c>
      <c r="C127" s="4">
        <v>0</v>
      </c>
      <c r="D127" s="4">
        <v>1</v>
      </c>
      <c r="E127" s="4">
        <v>230</v>
      </c>
      <c r="F127" s="4">
        <f>ROUND(Source!BA107,O127)</f>
        <v>0</v>
      </c>
      <c r="G127" s="4" t="s">
        <v>60</v>
      </c>
      <c r="H127" s="4" t="s">
        <v>61</v>
      </c>
      <c r="I127" s="4"/>
      <c r="J127" s="4"/>
      <c r="K127" s="4">
        <v>230</v>
      </c>
      <c r="L127" s="4">
        <v>19</v>
      </c>
      <c r="M127" s="4">
        <v>3</v>
      </c>
      <c r="N127" s="4" t="s">
        <v>3</v>
      </c>
      <c r="O127" s="4">
        <v>2</v>
      </c>
      <c r="P127" s="4"/>
      <c r="Q127" s="4"/>
      <c r="R127" s="4"/>
      <c r="S127" s="4"/>
      <c r="T127" s="4"/>
      <c r="U127" s="4"/>
      <c r="V127" s="4"/>
      <c r="W127" s="4">
        <v>0</v>
      </c>
      <c r="X127" s="4">
        <v>1</v>
      </c>
      <c r="Y127" s="4">
        <v>0</v>
      </c>
      <c r="Z127" s="4"/>
      <c r="AA127" s="4"/>
      <c r="AB127" s="4"/>
    </row>
    <row r="128" spans="1:28" x14ac:dyDescent="0.2">
      <c r="A128" s="4">
        <v>50</v>
      </c>
      <c r="B128" s="4">
        <v>0</v>
      </c>
      <c r="C128" s="4">
        <v>0</v>
      </c>
      <c r="D128" s="4">
        <v>1</v>
      </c>
      <c r="E128" s="4">
        <v>206</v>
      </c>
      <c r="F128" s="4">
        <f>ROUND(Source!T107,O128)</f>
        <v>0</v>
      </c>
      <c r="G128" s="4" t="s">
        <v>62</v>
      </c>
      <c r="H128" s="4" t="s">
        <v>63</v>
      </c>
      <c r="I128" s="4"/>
      <c r="J128" s="4"/>
      <c r="K128" s="4">
        <v>206</v>
      </c>
      <c r="L128" s="4">
        <v>20</v>
      </c>
      <c r="M128" s="4">
        <v>3</v>
      </c>
      <c r="N128" s="4" t="s">
        <v>3</v>
      </c>
      <c r="O128" s="4">
        <v>2</v>
      </c>
      <c r="P128" s="4"/>
      <c r="Q128" s="4"/>
      <c r="R128" s="4"/>
      <c r="S128" s="4"/>
      <c r="T128" s="4"/>
      <c r="U128" s="4"/>
      <c r="V128" s="4"/>
      <c r="W128" s="4">
        <v>0</v>
      </c>
      <c r="X128" s="4">
        <v>1</v>
      </c>
      <c r="Y128" s="4">
        <v>0</v>
      </c>
      <c r="Z128" s="4"/>
      <c r="AA128" s="4"/>
      <c r="AB128" s="4"/>
    </row>
    <row r="129" spans="1:206" x14ac:dyDescent="0.2">
      <c r="A129" s="4">
        <v>50</v>
      </c>
      <c r="B129" s="4">
        <v>0</v>
      </c>
      <c r="C129" s="4">
        <v>0</v>
      </c>
      <c r="D129" s="4">
        <v>1</v>
      </c>
      <c r="E129" s="4">
        <v>207</v>
      </c>
      <c r="F129" s="4">
        <f>Source!U107</f>
        <v>187.92800000000003</v>
      </c>
      <c r="G129" s="4" t="s">
        <v>64</v>
      </c>
      <c r="H129" s="4" t="s">
        <v>65</v>
      </c>
      <c r="I129" s="4"/>
      <c r="J129" s="4"/>
      <c r="K129" s="4">
        <v>207</v>
      </c>
      <c r="L129" s="4">
        <v>21</v>
      </c>
      <c r="M129" s="4">
        <v>3</v>
      </c>
      <c r="N129" s="4" t="s">
        <v>3</v>
      </c>
      <c r="O129" s="4">
        <v>-1</v>
      </c>
      <c r="P129" s="4"/>
      <c r="Q129" s="4"/>
      <c r="R129" s="4"/>
      <c r="S129" s="4"/>
      <c r="T129" s="4"/>
      <c r="U129" s="4"/>
      <c r="V129" s="4"/>
      <c r="W129" s="4">
        <v>187.928</v>
      </c>
      <c r="X129" s="4">
        <v>1</v>
      </c>
      <c r="Y129" s="4">
        <v>187.928</v>
      </c>
      <c r="Z129" s="4"/>
      <c r="AA129" s="4"/>
      <c r="AB129" s="4"/>
    </row>
    <row r="130" spans="1:206" x14ac:dyDescent="0.2">
      <c r="A130" s="4">
        <v>50</v>
      </c>
      <c r="B130" s="4">
        <v>0</v>
      </c>
      <c r="C130" s="4">
        <v>0</v>
      </c>
      <c r="D130" s="4">
        <v>1</v>
      </c>
      <c r="E130" s="4">
        <v>208</v>
      </c>
      <c r="F130" s="4">
        <f>Source!V107</f>
        <v>0</v>
      </c>
      <c r="G130" s="4" t="s">
        <v>66</v>
      </c>
      <c r="H130" s="4" t="s">
        <v>67</v>
      </c>
      <c r="I130" s="4"/>
      <c r="J130" s="4"/>
      <c r="K130" s="4">
        <v>208</v>
      </c>
      <c r="L130" s="4">
        <v>22</v>
      </c>
      <c r="M130" s="4">
        <v>3</v>
      </c>
      <c r="N130" s="4" t="s">
        <v>3</v>
      </c>
      <c r="O130" s="4">
        <v>-1</v>
      </c>
      <c r="P130" s="4"/>
      <c r="Q130" s="4"/>
      <c r="R130" s="4"/>
      <c r="S130" s="4"/>
      <c r="T130" s="4"/>
      <c r="U130" s="4"/>
      <c r="V130" s="4"/>
      <c r="W130" s="4">
        <v>0</v>
      </c>
      <c r="X130" s="4">
        <v>1</v>
      </c>
      <c r="Y130" s="4">
        <v>0</v>
      </c>
      <c r="Z130" s="4"/>
      <c r="AA130" s="4"/>
      <c r="AB130" s="4"/>
    </row>
    <row r="131" spans="1:206" x14ac:dyDescent="0.2">
      <c r="A131" s="4">
        <v>50</v>
      </c>
      <c r="B131" s="4">
        <v>0</v>
      </c>
      <c r="C131" s="4">
        <v>0</v>
      </c>
      <c r="D131" s="4">
        <v>1</v>
      </c>
      <c r="E131" s="4">
        <v>209</v>
      </c>
      <c r="F131" s="4">
        <f>ROUND(Source!W107,O131)</f>
        <v>0</v>
      </c>
      <c r="G131" s="4" t="s">
        <v>68</v>
      </c>
      <c r="H131" s="4" t="s">
        <v>69</v>
      </c>
      <c r="I131" s="4"/>
      <c r="J131" s="4"/>
      <c r="K131" s="4">
        <v>209</v>
      </c>
      <c r="L131" s="4">
        <v>23</v>
      </c>
      <c r="M131" s="4">
        <v>3</v>
      </c>
      <c r="N131" s="4" t="s">
        <v>3</v>
      </c>
      <c r="O131" s="4">
        <v>2</v>
      </c>
      <c r="P131" s="4"/>
      <c r="Q131" s="4"/>
      <c r="R131" s="4"/>
      <c r="S131" s="4"/>
      <c r="T131" s="4"/>
      <c r="U131" s="4"/>
      <c r="V131" s="4"/>
      <c r="W131" s="4">
        <v>0</v>
      </c>
      <c r="X131" s="4">
        <v>1</v>
      </c>
      <c r="Y131" s="4">
        <v>0</v>
      </c>
      <c r="Z131" s="4"/>
      <c r="AA131" s="4"/>
      <c r="AB131" s="4"/>
    </row>
    <row r="132" spans="1:206" x14ac:dyDescent="0.2">
      <c r="A132" s="4">
        <v>50</v>
      </c>
      <c r="B132" s="4">
        <v>0</v>
      </c>
      <c r="C132" s="4">
        <v>0</v>
      </c>
      <c r="D132" s="4">
        <v>1</v>
      </c>
      <c r="E132" s="4">
        <v>233</v>
      </c>
      <c r="F132" s="4">
        <f>ROUND(Source!BD107,O132)</f>
        <v>0</v>
      </c>
      <c r="G132" s="4" t="s">
        <v>70</v>
      </c>
      <c r="H132" s="4" t="s">
        <v>71</v>
      </c>
      <c r="I132" s="4"/>
      <c r="J132" s="4"/>
      <c r="K132" s="4">
        <v>233</v>
      </c>
      <c r="L132" s="4">
        <v>24</v>
      </c>
      <c r="M132" s="4">
        <v>3</v>
      </c>
      <c r="N132" s="4" t="s">
        <v>3</v>
      </c>
      <c r="O132" s="4">
        <v>2</v>
      </c>
      <c r="P132" s="4"/>
      <c r="Q132" s="4"/>
      <c r="R132" s="4"/>
      <c r="S132" s="4"/>
      <c r="T132" s="4"/>
      <c r="U132" s="4"/>
      <c r="V132" s="4"/>
      <c r="W132" s="4">
        <v>0</v>
      </c>
      <c r="X132" s="4">
        <v>1</v>
      </c>
      <c r="Y132" s="4">
        <v>0</v>
      </c>
      <c r="Z132" s="4"/>
      <c r="AA132" s="4"/>
      <c r="AB132" s="4"/>
    </row>
    <row r="133" spans="1:206" x14ac:dyDescent="0.2">
      <c r="A133" s="4">
        <v>50</v>
      </c>
      <c r="B133" s="4">
        <v>0</v>
      </c>
      <c r="C133" s="4">
        <v>0</v>
      </c>
      <c r="D133" s="4">
        <v>1</v>
      </c>
      <c r="E133" s="4">
        <v>210</v>
      </c>
      <c r="F133" s="4">
        <f>ROUND(Source!X107,O133)</f>
        <v>53492.66</v>
      </c>
      <c r="G133" s="4" t="s">
        <v>72</v>
      </c>
      <c r="H133" s="4" t="s">
        <v>73</v>
      </c>
      <c r="I133" s="4"/>
      <c r="J133" s="4"/>
      <c r="K133" s="4">
        <v>210</v>
      </c>
      <c r="L133" s="4">
        <v>25</v>
      </c>
      <c r="M133" s="4">
        <v>3</v>
      </c>
      <c r="N133" s="4" t="s">
        <v>3</v>
      </c>
      <c r="O133" s="4">
        <v>2</v>
      </c>
      <c r="P133" s="4"/>
      <c r="Q133" s="4"/>
      <c r="R133" s="4"/>
      <c r="S133" s="4"/>
      <c r="T133" s="4"/>
      <c r="U133" s="4"/>
      <c r="V133" s="4"/>
      <c r="W133" s="4">
        <v>53492.66</v>
      </c>
      <c r="X133" s="4">
        <v>1</v>
      </c>
      <c r="Y133" s="4">
        <v>53492.66</v>
      </c>
      <c r="Z133" s="4"/>
      <c r="AA133" s="4"/>
      <c r="AB133" s="4"/>
    </row>
    <row r="134" spans="1:206" x14ac:dyDescent="0.2">
      <c r="A134" s="4">
        <v>50</v>
      </c>
      <c r="B134" s="4">
        <v>0</v>
      </c>
      <c r="C134" s="4">
        <v>0</v>
      </c>
      <c r="D134" s="4">
        <v>1</v>
      </c>
      <c r="E134" s="4">
        <v>211</v>
      </c>
      <c r="F134" s="4">
        <f>ROUND(Source!Y107,O134)</f>
        <v>31331.42</v>
      </c>
      <c r="G134" s="4" t="s">
        <v>74</v>
      </c>
      <c r="H134" s="4" t="s">
        <v>75</v>
      </c>
      <c r="I134" s="4"/>
      <c r="J134" s="4"/>
      <c r="K134" s="4">
        <v>211</v>
      </c>
      <c r="L134" s="4">
        <v>26</v>
      </c>
      <c r="M134" s="4">
        <v>3</v>
      </c>
      <c r="N134" s="4" t="s">
        <v>3</v>
      </c>
      <c r="O134" s="4">
        <v>2</v>
      </c>
      <c r="P134" s="4"/>
      <c r="Q134" s="4"/>
      <c r="R134" s="4"/>
      <c r="S134" s="4"/>
      <c r="T134" s="4"/>
      <c r="U134" s="4"/>
      <c r="V134" s="4"/>
      <c r="W134" s="4">
        <v>31331.42</v>
      </c>
      <c r="X134" s="4">
        <v>1</v>
      </c>
      <c r="Y134" s="4">
        <v>31331.42</v>
      </c>
      <c r="Z134" s="4"/>
      <c r="AA134" s="4"/>
      <c r="AB134" s="4"/>
    </row>
    <row r="135" spans="1:206" x14ac:dyDescent="0.2">
      <c r="A135" s="4">
        <v>50</v>
      </c>
      <c r="B135" s="4">
        <v>0</v>
      </c>
      <c r="C135" s="4">
        <v>0</v>
      </c>
      <c r="D135" s="4">
        <v>1</v>
      </c>
      <c r="E135" s="4">
        <v>224</v>
      </c>
      <c r="F135" s="4">
        <f>ROUND(Source!AR107,O135)</f>
        <v>161242.16</v>
      </c>
      <c r="G135" s="4" t="s">
        <v>76</v>
      </c>
      <c r="H135" s="4" t="s">
        <v>77</v>
      </c>
      <c r="I135" s="4"/>
      <c r="J135" s="4"/>
      <c r="K135" s="4">
        <v>224</v>
      </c>
      <c r="L135" s="4">
        <v>27</v>
      </c>
      <c r="M135" s="4">
        <v>3</v>
      </c>
      <c r="N135" s="4" t="s">
        <v>3</v>
      </c>
      <c r="O135" s="4">
        <v>2</v>
      </c>
      <c r="P135" s="4"/>
      <c r="Q135" s="4"/>
      <c r="R135" s="4"/>
      <c r="S135" s="4"/>
      <c r="T135" s="4"/>
      <c r="U135" s="4"/>
      <c r="V135" s="4"/>
      <c r="W135" s="4">
        <v>161242.16</v>
      </c>
      <c r="X135" s="4">
        <v>1</v>
      </c>
      <c r="Y135" s="4">
        <v>161242.16</v>
      </c>
      <c r="Z135" s="4"/>
      <c r="AA135" s="4"/>
      <c r="AB135" s="4"/>
    </row>
    <row r="137" spans="1:206" x14ac:dyDescent="0.2">
      <c r="A137" s="2">
        <v>51</v>
      </c>
      <c r="B137" s="2">
        <f>B20</f>
        <v>1</v>
      </c>
      <c r="C137" s="2">
        <f>A20</f>
        <v>3</v>
      </c>
      <c r="D137" s="2">
        <f>ROW(A20)</f>
        <v>20</v>
      </c>
      <c r="E137" s="2"/>
      <c r="F137" s="2" t="str">
        <f>IF(F20&lt;&gt;"",F20,"")</f>
        <v>Новая локальная смета</v>
      </c>
      <c r="G137" s="2" t="str">
        <f>IF(G20&lt;&gt;"",G20,"")</f>
        <v>Новая локальная смета</v>
      </c>
      <c r="H137" s="2">
        <v>0</v>
      </c>
      <c r="I137" s="2"/>
      <c r="J137" s="2"/>
      <c r="K137" s="2"/>
      <c r="L137" s="2"/>
      <c r="M137" s="2"/>
      <c r="N137" s="2"/>
      <c r="O137" s="2">
        <f t="shared" ref="O137:T137" si="79">ROUND(O30+O66+O107+AB137,2)</f>
        <v>2616991.0099999998</v>
      </c>
      <c r="P137" s="2">
        <f t="shared" si="79"/>
        <v>2505168.17</v>
      </c>
      <c r="Q137" s="2">
        <f t="shared" si="79"/>
        <v>12596.27</v>
      </c>
      <c r="R137" s="2">
        <f t="shared" si="79"/>
        <v>6848.83</v>
      </c>
      <c r="S137" s="2">
        <f t="shared" si="79"/>
        <v>99226.57</v>
      </c>
      <c r="T137" s="2">
        <f t="shared" si="79"/>
        <v>0</v>
      </c>
      <c r="U137" s="2">
        <f>U30+U66+U107+AH137</f>
        <v>257.28128000000004</v>
      </c>
      <c r="V137" s="2">
        <f>V30+V66+V107+AI137</f>
        <v>0</v>
      </c>
      <c r="W137" s="2">
        <f>ROUND(W30+W66+W107+AJ137,2)</f>
        <v>0</v>
      </c>
      <c r="X137" s="2">
        <f>ROUND(X30+X66+X107+AK137,2)</f>
        <v>74476.47</v>
      </c>
      <c r="Y137" s="2">
        <f>ROUND(Y30+Y66+Y107+AL137,2)</f>
        <v>41139.07</v>
      </c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>
        <f t="shared" ref="AO137:BD137" si="80">ROUND(AO30+AO66+AO107+BX137,2)</f>
        <v>0</v>
      </c>
      <c r="AP137" s="2">
        <f t="shared" si="80"/>
        <v>2501288.69</v>
      </c>
      <c r="AQ137" s="2">
        <f t="shared" si="80"/>
        <v>0</v>
      </c>
      <c r="AR137" s="2">
        <f t="shared" si="80"/>
        <v>2743564.68</v>
      </c>
      <c r="AS137" s="2">
        <f t="shared" si="80"/>
        <v>0</v>
      </c>
      <c r="AT137" s="2">
        <f t="shared" si="80"/>
        <v>81033.83</v>
      </c>
      <c r="AU137" s="2">
        <f t="shared" si="80"/>
        <v>161242.16</v>
      </c>
      <c r="AV137" s="2">
        <f t="shared" si="80"/>
        <v>2505168.17</v>
      </c>
      <c r="AW137" s="2">
        <f t="shared" si="80"/>
        <v>3879.48</v>
      </c>
      <c r="AX137" s="2">
        <f t="shared" si="80"/>
        <v>0</v>
      </c>
      <c r="AY137" s="2">
        <f t="shared" si="80"/>
        <v>3879.48</v>
      </c>
      <c r="AZ137" s="2">
        <f t="shared" si="80"/>
        <v>2501288.69</v>
      </c>
      <c r="BA137" s="2">
        <f t="shared" si="80"/>
        <v>0</v>
      </c>
      <c r="BB137" s="2">
        <f t="shared" si="80"/>
        <v>0</v>
      </c>
      <c r="BC137" s="2">
        <f t="shared" si="80"/>
        <v>0</v>
      </c>
      <c r="BD137" s="2">
        <f t="shared" si="80"/>
        <v>0</v>
      </c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3"/>
      <c r="DH137" s="3"/>
      <c r="DI137" s="3"/>
      <c r="DJ137" s="3"/>
      <c r="DK137" s="3"/>
      <c r="DL137" s="3"/>
      <c r="DM137" s="3"/>
      <c r="DN137" s="3"/>
      <c r="DO137" s="3"/>
      <c r="DP137" s="3"/>
      <c r="DQ137" s="3"/>
      <c r="DR137" s="3"/>
      <c r="DS137" s="3"/>
      <c r="DT137" s="3"/>
      <c r="DU137" s="3"/>
      <c r="DV137" s="3"/>
      <c r="DW137" s="3"/>
      <c r="DX137" s="3"/>
      <c r="DY137" s="3"/>
      <c r="DZ137" s="3"/>
      <c r="EA137" s="3"/>
      <c r="EB137" s="3"/>
      <c r="EC137" s="3"/>
      <c r="ED137" s="3"/>
      <c r="EE137" s="3"/>
      <c r="EF137" s="3"/>
      <c r="EG137" s="3"/>
      <c r="EH137" s="3"/>
      <c r="EI137" s="3"/>
      <c r="EJ137" s="3"/>
      <c r="EK137" s="3"/>
      <c r="EL137" s="3"/>
      <c r="EM137" s="3"/>
      <c r="EN137" s="3"/>
      <c r="EO137" s="3"/>
      <c r="EP137" s="3"/>
      <c r="EQ137" s="3"/>
      <c r="ER137" s="3"/>
      <c r="ES137" s="3"/>
      <c r="ET137" s="3"/>
      <c r="EU137" s="3"/>
      <c r="EV137" s="3"/>
      <c r="EW137" s="3"/>
      <c r="EX137" s="3"/>
      <c r="EY137" s="3"/>
      <c r="EZ137" s="3"/>
      <c r="FA137" s="3"/>
      <c r="FB137" s="3"/>
      <c r="FC137" s="3"/>
      <c r="FD137" s="3"/>
      <c r="FE137" s="3"/>
      <c r="FF137" s="3"/>
      <c r="FG137" s="3"/>
      <c r="FH137" s="3"/>
      <c r="FI137" s="3"/>
      <c r="FJ137" s="3"/>
      <c r="FK137" s="3"/>
      <c r="FL137" s="3"/>
      <c r="FM137" s="3"/>
      <c r="FN137" s="3"/>
      <c r="FO137" s="3"/>
      <c r="FP137" s="3"/>
      <c r="FQ137" s="3"/>
      <c r="FR137" s="3"/>
      <c r="FS137" s="3"/>
      <c r="FT137" s="3"/>
      <c r="FU137" s="3"/>
      <c r="FV137" s="3"/>
      <c r="FW137" s="3"/>
      <c r="FX137" s="3"/>
      <c r="FY137" s="3"/>
      <c r="FZ137" s="3"/>
      <c r="GA137" s="3"/>
      <c r="GB137" s="3"/>
      <c r="GC137" s="3"/>
      <c r="GD137" s="3"/>
      <c r="GE137" s="3"/>
      <c r="GF137" s="3"/>
      <c r="GG137" s="3"/>
      <c r="GH137" s="3"/>
      <c r="GI137" s="3"/>
      <c r="GJ137" s="3"/>
      <c r="GK137" s="3"/>
      <c r="GL137" s="3"/>
      <c r="GM137" s="3"/>
      <c r="GN137" s="3"/>
      <c r="GO137" s="3"/>
      <c r="GP137" s="3"/>
      <c r="GQ137" s="3"/>
      <c r="GR137" s="3"/>
      <c r="GS137" s="3"/>
      <c r="GT137" s="3"/>
      <c r="GU137" s="3"/>
      <c r="GV137" s="3"/>
      <c r="GW137" s="3"/>
      <c r="GX137" s="3">
        <v>0</v>
      </c>
    </row>
    <row r="139" spans="1:206" x14ac:dyDescent="0.2">
      <c r="A139" s="4">
        <v>50</v>
      </c>
      <c r="B139" s="4">
        <v>0</v>
      </c>
      <c r="C139" s="4">
        <v>0</v>
      </c>
      <c r="D139" s="4">
        <v>1</v>
      </c>
      <c r="E139" s="4">
        <v>201</v>
      </c>
      <c r="F139" s="4">
        <f>ROUND(Source!O137,O139)</f>
        <v>2616991.0099999998</v>
      </c>
      <c r="G139" s="4" t="s">
        <v>24</v>
      </c>
      <c r="H139" s="4" t="s">
        <v>25</v>
      </c>
      <c r="I139" s="4"/>
      <c r="J139" s="4"/>
      <c r="K139" s="4">
        <v>201</v>
      </c>
      <c r="L139" s="4">
        <v>1</v>
      </c>
      <c r="M139" s="4">
        <v>3</v>
      </c>
      <c r="N139" s="4" t="s">
        <v>3</v>
      </c>
      <c r="O139" s="4">
        <v>2</v>
      </c>
      <c r="P139" s="4"/>
      <c r="Q139" s="4"/>
      <c r="R139" s="4"/>
      <c r="S139" s="4"/>
      <c r="T139" s="4"/>
      <c r="U139" s="4"/>
      <c r="V139" s="4"/>
      <c r="W139" s="4">
        <v>2616991.0099999998</v>
      </c>
      <c r="X139" s="4">
        <v>1</v>
      </c>
      <c r="Y139" s="4">
        <v>2616991.0099999998</v>
      </c>
      <c r="Z139" s="4"/>
      <c r="AA139" s="4"/>
      <c r="AB139" s="4"/>
    </row>
    <row r="140" spans="1:206" x14ac:dyDescent="0.2">
      <c r="A140" s="4">
        <v>50</v>
      </c>
      <c r="B140" s="4">
        <v>0</v>
      </c>
      <c r="C140" s="4">
        <v>0</v>
      </c>
      <c r="D140" s="4">
        <v>1</v>
      </c>
      <c r="E140" s="4">
        <v>202</v>
      </c>
      <c r="F140" s="4">
        <f>ROUND(Source!P137,O140)</f>
        <v>2505168.17</v>
      </c>
      <c r="G140" s="4" t="s">
        <v>26</v>
      </c>
      <c r="H140" s="4" t="s">
        <v>27</v>
      </c>
      <c r="I140" s="4"/>
      <c r="J140" s="4"/>
      <c r="K140" s="4">
        <v>202</v>
      </c>
      <c r="L140" s="4">
        <v>2</v>
      </c>
      <c r="M140" s="4">
        <v>3</v>
      </c>
      <c r="N140" s="4" t="s">
        <v>3</v>
      </c>
      <c r="O140" s="4">
        <v>2</v>
      </c>
      <c r="P140" s="4"/>
      <c r="Q140" s="4"/>
      <c r="R140" s="4"/>
      <c r="S140" s="4"/>
      <c r="T140" s="4"/>
      <c r="U140" s="4"/>
      <c r="V140" s="4"/>
      <c r="W140" s="4">
        <v>2505168.17</v>
      </c>
      <c r="X140" s="4">
        <v>1</v>
      </c>
      <c r="Y140" s="4">
        <v>2505168.17</v>
      </c>
      <c r="Z140" s="4"/>
      <c r="AA140" s="4"/>
      <c r="AB140" s="4"/>
    </row>
    <row r="141" spans="1:206" x14ac:dyDescent="0.2">
      <c r="A141" s="4">
        <v>50</v>
      </c>
      <c r="B141" s="4">
        <v>0</v>
      </c>
      <c r="C141" s="4">
        <v>0</v>
      </c>
      <c r="D141" s="4">
        <v>1</v>
      </c>
      <c r="E141" s="4">
        <v>222</v>
      </c>
      <c r="F141" s="4">
        <f>ROUND(Source!AO137,O141)</f>
        <v>0</v>
      </c>
      <c r="G141" s="4" t="s">
        <v>28</v>
      </c>
      <c r="H141" s="4" t="s">
        <v>29</v>
      </c>
      <c r="I141" s="4"/>
      <c r="J141" s="4"/>
      <c r="K141" s="4">
        <v>222</v>
      </c>
      <c r="L141" s="4">
        <v>3</v>
      </c>
      <c r="M141" s="4">
        <v>3</v>
      </c>
      <c r="N141" s="4" t="s">
        <v>3</v>
      </c>
      <c r="O141" s="4">
        <v>2</v>
      </c>
      <c r="P141" s="4"/>
      <c r="Q141" s="4"/>
      <c r="R141" s="4"/>
      <c r="S141" s="4"/>
      <c r="T141" s="4"/>
      <c r="U141" s="4"/>
      <c r="V141" s="4"/>
      <c r="W141" s="4">
        <v>0</v>
      </c>
      <c r="X141" s="4">
        <v>1</v>
      </c>
      <c r="Y141" s="4">
        <v>0</v>
      </c>
      <c r="Z141" s="4"/>
      <c r="AA141" s="4"/>
      <c r="AB141" s="4"/>
    </row>
    <row r="142" spans="1:206" x14ac:dyDescent="0.2">
      <c r="A142" s="4">
        <v>50</v>
      </c>
      <c r="B142" s="4">
        <v>0</v>
      </c>
      <c r="C142" s="4">
        <v>0</v>
      </c>
      <c r="D142" s="4">
        <v>1</v>
      </c>
      <c r="E142" s="4">
        <v>225</v>
      </c>
      <c r="F142" s="4">
        <f>ROUND(Source!AV137,O142)</f>
        <v>2505168.17</v>
      </c>
      <c r="G142" s="4" t="s">
        <v>30</v>
      </c>
      <c r="H142" s="4" t="s">
        <v>31</v>
      </c>
      <c r="I142" s="4"/>
      <c r="J142" s="4"/>
      <c r="K142" s="4">
        <v>225</v>
      </c>
      <c r="L142" s="4">
        <v>4</v>
      </c>
      <c r="M142" s="4">
        <v>3</v>
      </c>
      <c r="N142" s="4" t="s">
        <v>3</v>
      </c>
      <c r="O142" s="4">
        <v>2</v>
      </c>
      <c r="P142" s="4"/>
      <c r="Q142" s="4"/>
      <c r="R142" s="4"/>
      <c r="S142" s="4"/>
      <c r="T142" s="4"/>
      <c r="U142" s="4"/>
      <c r="V142" s="4"/>
      <c r="W142" s="4">
        <v>2505168.17</v>
      </c>
      <c r="X142" s="4">
        <v>1</v>
      </c>
      <c r="Y142" s="4">
        <v>2505168.17</v>
      </c>
      <c r="Z142" s="4"/>
      <c r="AA142" s="4"/>
      <c r="AB142" s="4"/>
    </row>
    <row r="143" spans="1:206" x14ac:dyDescent="0.2">
      <c r="A143" s="4">
        <v>50</v>
      </c>
      <c r="B143" s="4">
        <v>0</v>
      </c>
      <c r="C143" s="4">
        <v>0</v>
      </c>
      <c r="D143" s="4">
        <v>1</v>
      </c>
      <c r="E143" s="4">
        <v>226</v>
      </c>
      <c r="F143" s="4">
        <f>ROUND(Source!AW137,O143)</f>
        <v>3879.48</v>
      </c>
      <c r="G143" s="4" t="s">
        <v>32</v>
      </c>
      <c r="H143" s="4" t="s">
        <v>33</v>
      </c>
      <c r="I143" s="4"/>
      <c r="J143" s="4"/>
      <c r="K143" s="4">
        <v>226</v>
      </c>
      <c r="L143" s="4">
        <v>5</v>
      </c>
      <c r="M143" s="4">
        <v>3</v>
      </c>
      <c r="N143" s="4" t="s">
        <v>3</v>
      </c>
      <c r="O143" s="4">
        <v>2</v>
      </c>
      <c r="P143" s="4"/>
      <c r="Q143" s="4"/>
      <c r="R143" s="4"/>
      <c r="S143" s="4"/>
      <c r="T143" s="4"/>
      <c r="U143" s="4"/>
      <c r="V143" s="4"/>
      <c r="W143" s="4">
        <v>3879.48</v>
      </c>
      <c r="X143" s="4">
        <v>1</v>
      </c>
      <c r="Y143" s="4">
        <v>3879.48</v>
      </c>
      <c r="Z143" s="4"/>
      <c r="AA143" s="4"/>
      <c r="AB143" s="4"/>
    </row>
    <row r="144" spans="1:206" x14ac:dyDescent="0.2">
      <c r="A144" s="4">
        <v>50</v>
      </c>
      <c r="B144" s="4">
        <v>0</v>
      </c>
      <c r="C144" s="4">
        <v>0</v>
      </c>
      <c r="D144" s="4">
        <v>1</v>
      </c>
      <c r="E144" s="4">
        <v>227</v>
      </c>
      <c r="F144" s="4">
        <f>ROUND(Source!AX137,O144)</f>
        <v>0</v>
      </c>
      <c r="G144" s="4" t="s">
        <v>34</v>
      </c>
      <c r="H144" s="4" t="s">
        <v>35</v>
      </c>
      <c r="I144" s="4"/>
      <c r="J144" s="4"/>
      <c r="K144" s="4">
        <v>227</v>
      </c>
      <c r="L144" s="4">
        <v>6</v>
      </c>
      <c r="M144" s="4">
        <v>3</v>
      </c>
      <c r="N144" s="4" t="s">
        <v>3</v>
      </c>
      <c r="O144" s="4">
        <v>2</v>
      </c>
      <c r="P144" s="4"/>
      <c r="Q144" s="4"/>
      <c r="R144" s="4"/>
      <c r="S144" s="4"/>
      <c r="T144" s="4"/>
      <c r="U144" s="4"/>
      <c r="V144" s="4"/>
      <c r="W144" s="4">
        <v>0</v>
      </c>
      <c r="X144" s="4">
        <v>1</v>
      </c>
      <c r="Y144" s="4">
        <v>0</v>
      </c>
      <c r="Z144" s="4"/>
      <c r="AA144" s="4"/>
      <c r="AB144" s="4"/>
    </row>
    <row r="145" spans="1:28" x14ac:dyDescent="0.2">
      <c r="A145" s="4">
        <v>50</v>
      </c>
      <c r="B145" s="4">
        <v>0</v>
      </c>
      <c r="C145" s="4">
        <v>0</v>
      </c>
      <c r="D145" s="4">
        <v>1</v>
      </c>
      <c r="E145" s="4">
        <v>228</v>
      </c>
      <c r="F145" s="4">
        <f>ROUND(Source!AY137,O145)</f>
        <v>3879.48</v>
      </c>
      <c r="G145" s="4" t="s">
        <v>36</v>
      </c>
      <c r="H145" s="4" t="s">
        <v>37</v>
      </c>
      <c r="I145" s="4"/>
      <c r="J145" s="4"/>
      <c r="K145" s="4">
        <v>228</v>
      </c>
      <c r="L145" s="4">
        <v>7</v>
      </c>
      <c r="M145" s="4">
        <v>3</v>
      </c>
      <c r="N145" s="4" t="s">
        <v>3</v>
      </c>
      <c r="O145" s="4">
        <v>2</v>
      </c>
      <c r="P145" s="4"/>
      <c r="Q145" s="4"/>
      <c r="R145" s="4"/>
      <c r="S145" s="4"/>
      <c r="T145" s="4"/>
      <c r="U145" s="4"/>
      <c r="V145" s="4"/>
      <c r="W145" s="4">
        <v>3879.48</v>
      </c>
      <c r="X145" s="4">
        <v>1</v>
      </c>
      <c r="Y145" s="4">
        <v>3879.48</v>
      </c>
      <c r="Z145" s="4"/>
      <c r="AA145" s="4"/>
      <c r="AB145" s="4"/>
    </row>
    <row r="146" spans="1:28" x14ac:dyDescent="0.2">
      <c r="A146" s="4">
        <v>50</v>
      </c>
      <c r="B146" s="4">
        <v>0</v>
      </c>
      <c r="C146" s="4">
        <v>0</v>
      </c>
      <c r="D146" s="4">
        <v>1</v>
      </c>
      <c r="E146" s="4">
        <v>216</v>
      </c>
      <c r="F146" s="4">
        <f>ROUND(Source!AP137,O146)</f>
        <v>2501288.69</v>
      </c>
      <c r="G146" s="4" t="s">
        <v>38</v>
      </c>
      <c r="H146" s="4" t="s">
        <v>39</v>
      </c>
      <c r="I146" s="4"/>
      <c r="J146" s="4"/>
      <c r="K146" s="4">
        <v>216</v>
      </c>
      <c r="L146" s="4">
        <v>8</v>
      </c>
      <c r="M146" s="4">
        <v>3</v>
      </c>
      <c r="N146" s="4" t="s">
        <v>3</v>
      </c>
      <c r="O146" s="4">
        <v>2</v>
      </c>
      <c r="P146" s="4"/>
      <c r="Q146" s="4"/>
      <c r="R146" s="4"/>
      <c r="S146" s="4"/>
      <c r="T146" s="4"/>
      <c r="U146" s="4"/>
      <c r="V146" s="4"/>
      <c r="W146" s="4">
        <v>2501288.69</v>
      </c>
      <c r="X146" s="4">
        <v>1</v>
      </c>
      <c r="Y146" s="4">
        <v>2501288.69</v>
      </c>
      <c r="Z146" s="4"/>
      <c r="AA146" s="4"/>
      <c r="AB146" s="4"/>
    </row>
    <row r="147" spans="1:28" x14ac:dyDescent="0.2">
      <c r="A147" s="4">
        <v>50</v>
      </c>
      <c r="B147" s="4">
        <v>0</v>
      </c>
      <c r="C147" s="4">
        <v>0</v>
      </c>
      <c r="D147" s="4">
        <v>1</v>
      </c>
      <c r="E147" s="4">
        <v>223</v>
      </c>
      <c r="F147" s="4">
        <f>ROUND(Source!AQ137,O147)</f>
        <v>0</v>
      </c>
      <c r="G147" s="4" t="s">
        <v>40</v>
      </c>
      <c r="H147" s="4" t="s">
        <v>41</v>
      </c>
      <c r="I147" s="4"/>
      <c r="J147" s="4"/>
      <c r="K147" s="4">
        <v>223</v>
      </c>
      <c r="L147" s="4">
        <v>9</v>
      </c>
      <c r="M147" s="4">
        <v>3</v>
      </c>
      <c r="N147" s="4" t="s">
        <v>3</v>
      </c>
      <c r="O147" s="4">
        <v>2</v>
      </c>
      <c r="P147" s="4"/>
      <c r="Q147" s="4"/>
      <c r="R147" s="4"/>
      <c r="S147" s="4"/>
      <c r="T147" s="4"/>
      <c r="U147" s="4"/>
      <c r="V147" s="4"/>
      <c r="W147" s="4">
        <v>0</v>
      </c>
      <c r="X147" s="4">
        <v>1</v>
      </c>
      <c r="Y147" s="4">
        <v>0</v>
      </c>
      <c r="Z147" s="4"/>
      <c r="AA147" s="4"/>
      <c r="AB147" s="4"/>
    </row>
    <row r="148" spans="1:28" x14ac:dyDescent="0.2">
      <c r="A148" s="4">
        <v>50</v>
      </c>
      <c r="B148" s="4">
        <v>0</v>
      </c>
      <c r="C148" s="4">
        <v>0</v>
      </c>
      <c r="D148" s="4">
        <v>1</v>
      </c>
      <c r="E148" s="4">
        <v>229</v>
      </c>
      <c r="F148" s="4">
        <f>ROUND(Source!AZ137,O148)</f>
        <v>2501288.69</v>
      </c>
      <c r="G148" s="4" t="s">
        <v>42</v>
      </c>
      <c r="H148" s="4" t="s">
        <v>43</v>
      </c>
      <c r="I148" s="4"/>
      <c r="J148" s="4"/>
      <c r="K148" s="4">
        <v>229</v>
      </c>
      <c r="L148" s="4">
        <v>10</v>
      </c>
      <c r="M148" s="4">
        <v>3</v>
      </c>
      <c r="N148" s="4" t="s">
        <v>3</v>
      </c>
      <c r="O148" s="4">
        <v>2</v>
      </c>
      <c r="P148" s="4"/>
      <c r="Q148" s="4"/>
      <c r="R148" s="4"/>
      <c r="S148" s="4"/>
      <c r="T148" s="4"/>
      <c r="U148" s="4"/>
      <c r="V148" s="4"/>
      <c r="W148" s="4">
        <v>2501288.69</v>
      </c>
      <c r="X148" s="4">
        <v>1</v>
      </c>
      <c r="Y148" s="4">
        <v>2501288.69</v>
      </c>
      <c r="Z148" s="4"/>
      <c r="AA148" s="4"/>
      <c r="AB148" s="4"/>
    </row>
    <row r="149" spans="1:28" x14ac:dyDescent="0.2">
      <c r="A149" s="4">
        <v>50</v>
      </c>
      <c r="B149" s="4">
        <v>0</v>
      </c>
      <c r="C149" s="4">
        <v>0</v>
      </c>
      <c r="D149" s="4">
        <v>1</v>
      </c>
      <c r="E149" s="4">
        <v>203</v>
      </c>
      <c r="F149" s="4">
        <f>ROUND(Source!Q137,O149)</f>
        <v>12596.27</v>
      </c>
      <c r="G149" s="4" t="s">
        <v>44</v>
      </c>
      <c r="H149" s="4" t="s">
        <v>45</v>
      </c>
      <c r="I149" s="4"/>
      <c r="J149" s="4"/>
      <c r="K149" s="4">
        <v>203</v>
      </c>
      <c r="L149" s="4">
        <v>11</v>
      </c>
      <c r="M149" s="4">
        <v>3</v>
      </c>
      <c r="N149" s="4" t="s">
        <v>3</v>
      </c>
      <c r="O149" s="4">
        <v>2</v>
      </c>
      <c r="P149" s="4"/>
      <c r="Q149" s="4"/>
      <c r="R149" s="4"/>
      <c r="S149" s="4"/>
      <c r="T149" s="4"/>
      <c r="U149" s="4"/>
      <c r="V149" s="4"/>
      <c r="W149" s="4">
        <v>12596.27</v>
      </c>
      <c r="X149" s="4">
        <v>1</v>
      </c>
      <c r="Y149" s="4">
        <v>12596.27</v>
      </c>
      <c r="Z149" s="4"/>
      <c r="AA149" s="4"/>
      <c r="AB149" s="4"/>
    </row>
    <row r="150" spans="1:28" x14ac:dyDescent="0.2">
      <c r="A150" s="4">
        <v>50</v>
      </c>
      <c r="B150" s="4">
        <v>0</v>
      </c>
      <c r="C150" s="4">
        <v>0</v>
      </c>
      <c r="D150" s="4">
        <v>1</v>
      </c>
      <c r="E150" s="4">
        <v>231</v>
      </c>
      <c r="F150" s="4">
        <f>ROUND(Source!BB137,O150)</f>
        <v>0</v>
      </c>
      <c r="G150" s="4" t="s">
        <v>46</v>
      </c>
      <c r="H150" s="4" t="s">
        <v>47</v>
      </c>
      <c r="I150" s="4"/>
      <c r="J150" s="4"/>
      <c r="K150" s="4">
        <v>231</v>
      </c>
      <c r="L150" s="4">
        <v>12</v>
      </c>
      <c r="M150" s="4">
        <v>3</v>
      </c>
      <c r="N150" s="4" t="s">
        <v>3</v>
      </c>
      <c r="O150" s="4">
        <v>2</v>
      </c>
      <c r="P150" s="4"/>
      <c r="Q150" s="4"/>
      <c r="R150" s="4"/>
      <c r="S150" s="4"/>
      <c r="T150" s="4"/>
      <c r="U150" s="4"/>
      <c r="V150" s="4"/>
      <c r="W150" s="4">
        <v>0</v>
      </c>
      <c r="X150" s="4">
        <v>1</v>
      </c>
      <c r="Y150" s="4">
        <v>0</v>
      </c>
      <c r="Z150" s="4"/>
      <c r="AA150" s="4"/>
      <c r="AB150" s="4"/>
    </row>
    <row r="151" spans="1:28" x14ac:dyDescent="0.2">
      <c r="A151" s="4">
        <v>50</v>
      </c>
      <c r="B151" s="4">
        <v>0</v>
      </c>
      <c r="C151" s="4">
        <v>0</v>
      </c>
      <c r="D151" s="4">
        <v>1</v>
      </c>
      <c r="E151" s="4">
        <v>204</v>
      </c>
      <c r="F151" s="4">
        <f>ROUND(Source!R137,O151)</f>
        <v>6848.83</v>
      </c>
      <c r="G151" s="4" t="s">
        <v>48</v>
      </c>
      <c r="H151" s="4" t="s">
        <v>49</v>
      </c>
      <c r="I151" s="4"/>
      <c r="J151" s="4"/>
      <c r="K151" s="4">
        <v>204</v>
      </c>
      <c r="L151" s="4">
        <v>13</v>
      </c>
      <c r="M151" s="4">
        <v>3</v>
      </c>
      <c r="N151" s="4" t="s">
        <v>3</v>
      </c>
      <c r="O151" s="4">
        <v>2</v>
      </c>
      <c r="P151" s="4"/>
      <c r="Q151" s="4"/>
      <c r="R151" s="4"/>
      <c r="S151" s="4"/>
      <c r="T151" s="4"/>
      <c r="U151" s="4"/>
      <c r="V151" s="4"/>
      <c r="W151" s="4">
        <v>6848.83</v>
      </c>
      <c r="X151" s="4">
        <v>1</v>
      </c>
      <c r="Y151" s="4">
        <v>6848.83</v>
      </c>
      <c r="Z151" s="4"/>
      <c r="AA151" s="4"/>
      <c r="AB151" s="4"/>
    </row>
    <row r="152" spans="1:28" x14ac:dyDescent="0.2">
      <c r="A152" s="4">
        <v>50</v>
      </c>
      <c r="B152" s="4">
        <v>0</v>
      </c>
      <c r="C152" s="4">
        <v>0</v>
      </c>
      <c r="D152" s="4">
        <v>1</v>
      </c>
      <c r="E152" s="4">
        <v>205</v>
      </c>
      <c r="F152" s="4">
        <f>ROUND(Source!S137,O152)</f>
        <v>99226.57</v>
      </c>
      <c r="G152" s="4" t="s">
        <v>50</v>
      </c>
      <c r="H152" s="4" t="s">
        <v>51</v>
      </c>
      <c r="I152" s="4"/>
      <c r="J152" s="4"/>
      <c r="K152" s="4">
        <v>205</v>
      </c>
      <c r="L152" s="4">
        <v>14</v>
      </c>
      <c r="M152" s="4">
        <v>3</v>
      </c>
      <c r="N152" s="4" t="s">
        <v>3</v>
      </c>
      <c r="O152" s="4">
        <v>2</v>
      </c>
      <c r="P152" s="4"/>
      <c r="Q152" s="4"/>
      <c r="R152" s="4"/>
      <c r="S152" s="4"/>
      <c r="T152" s="4"/>
      <c r="U152" s="4"/>
      <c r="V152" s="4"/>
      <c r="W152" s="4">
        <v>99226.57</v>
      </c>
      <c r="X152" s="4">
        <v>1</v>
      </c>
      <c r="Y152" s="4">
        <v>99226.57</v>
      </c>
      <c r="Z152" s="4"/>
      <c r="AA152" s="4"/>
      <c r="AB152" s="4"/>
    </row>
    <row r="153" spans="1:28" x14ac:dyDescent="0.2">
      <c r="A153" s="4">
        <v>50</v>
      </c>
      <c r="B153" s="4">
        <v>0</v>
      </c>
      <c r="C153" s="4">
        <v>0</v>
      </c>
      <c r="D153" s="4">
        <v>1</v>
      </c>
      <c r="E153" s="4">
        <v>232</v>
      </c>
      <c r="F153" s="4">
        <f>ROUND(Source!BC137,O153)</f>
        <v>0</v>
      </c>
      <c r="G153" s="4" t="s">
        <v>52</v>
      </c>
      <c r="H153" s="4" t="s">
        <v>53</v>
      </c>
      <c r="I153" s="4"/>
      <c r="J153" s="4"/>
      <c r="K153" s="4">
        <v>232</v>
      </c>
      <c r="L153" s="4">
        <v>15</v>
      </c>
      <c r="M153" s="4">
        <v>3</v>
      </c>
      <c r="N153" s="4" t="s">
        <v>3</v>
      </c>
      <c r="O153" s="4">
        <v>2</v>
      </c>
      <c r="P153" s="4"/>
      <c r="Q153" s="4"/>
      <c r="R153" s="4"/>
      <c r="S153" s="4"/>
      <c r="T153" s="4"/>
      <c r="U153" s="4"/>
      <c r="V153" s="4"/>
      <c r="W153" s="4">
        <v>0</v>
      </c>
      <c r="X153" s="4">
        <v>1</v>
      </c>
      <c r="Y153" s="4">
        <v>0</v>
      </c>
      <c r="Z153" s="4"/>
      <c r="AA153" s="4"/>
      <c r="AB153" s="4"/>
    </row>
    <row r="154" spans="1:28" x14ac:dyDescent="0.2">
      <c r="A154" s="4">
        <v>50</v>
      </c>
      <c r="B154" s="4">
        <v>0</v>
      </c>
      <c r="C154" s="4">
        <v>0</v>
      </c>
      <c r="D154" s="4">
        <v>1</v>
      </c>
      <c r="E154" s="4">
        <v>214</v>
      </c>
      <c r="F154" s="4">
        <f>ROUND(Source!AS137,O154)</f>
        <v>0</v>
      </c>
      <c r="G154" s="4" t="s">
        <v>54</v>
      </c>
      <c r="H154" s="4" t="s">
        <v>55</v>
      </c>
      <c r="I154" s="4"/>
      <c r="J154" s="4"/>
      <c r="K154" s="4">
        <v>214</v>
      </c>
      <c r="L154" s="4">
        <v>16</v>
      </c>
      <c r="M154" s="4">
        <v>3</v>
      </c>
      <c r="N154" s="4" t="s">
        <v>3</v>
      </c>
      <c r="O154" s="4">
        <v>2</v>
      </c>
      <c r="P154" s="4"/>
      <c r="Q154" s="4"/>
      <c r="R154" s="4"/>
      <c r="S154" s="4"/>
      <c r="T154" s="4"/>
      <c r="U154" s="4"/>
      <c r="V154" s="4"/>
      <c r="W154" s="4">
        <v>0</v>
      </c>
      <c r="X154" s="4">
        <v>1</v>
      </c>
      <c r="Y154" s="4">
        <v>0</v>
      </c>
      <c r="Z154" s="4"/>
      <c r="AA154" s="4"/>
      <c r="AB154" s="4"/>
    </row>
    <row r="155" spans="1:28" x14ac:dyDescent="0.2">
      <c r="A155" s="4">
        <v>50</v>
      </c>
      <c r="B155" s="4">
        <v>0</v>
      </c>
      <c r="C155" s="4">
        <v>0</v>
      </c>
      <c r="D155" s="4">
        <v>1</v>
      </c>
      <c r="E155" s="4">
        <v>215</v>
      </c>
      <c r="F155" s="4">
        <f>ROUND(Source!AT137,O155)</f>
        <v>81033.83</v>
      </c>
      <c r="G155" s="4" t="s">
        <v>56</v>
      </c>
      <c r="H155" s="4" t="s">
        <v>57</v>
      </c>
      <c r="I155" s="4"/>
      <c r="J155" s="4"/>
      <c r="K155" s="4">
        <v>215</v>
      </c>
      <c r="L155" s="4">
        <v>17</v>
      </c>
      <c r="M155" s="4">
        <v>3</v>
      </c>
      <c r="N155" s="4" t="s">
        <v>3</v>
      </c>
      <c r="O155" s="4">
        <v>2</v>
      </c>
      <c r="P155" s="4"/>
      <c r="Q155" s="4"/>
      <c r="R155" s="4"/>
      <c r="S155" s="4"/>
      <c r="T155" s="4"/>
      <c r="U155" s="4"/>
      <c r="V155" s="4"/>
      <c r="W155" s="4">
        <v>81033.83</v>
      </c>
      <c r="X155" s="4">
        <v>1</v>
      </c>
      <c r="Y155" s="4">
        <v>81033.83</v>
      </c>
      <c r="Z155" s="4"/>
      <c r="AA155" s="4"/>
      <c r="AB155" s="4"/>
    </row>
    <row r="156" spans="1:28" x14ac:dyDescent="0.2">
      <c r="A156" s="4">
        <v>50</v>
      </c>
      <c r="B156" s="4">
        <v>0</v>
      </c>
      <c r="C156" s="4">
        <v>0</v>
      </c>
      <c r="D156" s="4">
        <v>1</v>
      </c>
      <c r="E156" s="4">
        <v>217</v>
      </c>
      <c r="F156" s="4">
        <f>ROUND(Source!AU137,O156)</f>
        <v>161242.16</v>
      </c>
      <c r="G156" s="4" t="s">
        <v>58</v>
      </c>
      <c r="H156" s="4" t="s">
        <v>59</v>
      </c>
      <c r="I156" s="4"/>
      <c r="J156" s="4"/>
      <c r="K156" s="4">
        <v>217</v>
      </c>
      <c r="L156" s="4">
        <v>18</v>
      </c>
      <c r="M156" s="4">
        <v>3</v>
      </c>
      <c r="N156" s="4" t="s">
        <v>3</v>
      </c>
      <c r="O156" s="4">
        <v>2</v>
      </c>
      <c r="P156" s="4"/>
      <c r="Q156" s="4"/>
      <c r="R156" s="4"/>
      <c r="S156" s="4"/>
      <c r="T156" s="4"/>
      <c r="U156" s="4"/>
      <c r="V156" s="4"/>
      <c r="W156" s="4">
        <v>161242.16</v>
      </c>
      <c r="X156" s="4">
        <v>1</v>
      </c>
      <c r="Y156" s="4">
        <v>161242.16</v>
      </c>
      <c r="Z156" s="4"/>
      <c r="AA156" s="4"/>
      <c r="AB156" s="4"/>
    </row>
    <row r="157" spans="1:28" x14ac:dyDescent="0.2">
      <c r="A157" s="4">
        <v>50</v>
      </c>
      <c r="B157" s="4">
        <v>0</v>
      </c>
      <c r="C157" s="4">
        <v>0</v>
      </c>
      <c r="D157" s="4">
        <v>1</v>
      </c>
      <c r="E157" s="4">
        <v>230</v>
      </c>
      <c r="F157" s="4">
        <f>ROUND(Source!BA137,O157)</f>
        <v>0</v>
      </c>
      <c r="G157" s="4" t="s">
        <v>60</v>
      </c>
      <c r="H157" s="4" t="s">
        <v>61</v>
      </c>
      <c r="I157" s="4"/>
      <c r="J157" s="4"/>
      <c r="K157" s="4">
        <v>230</v>
      </c>
      <c r="L157" s="4">
        <v>19</v>
      </c>
      <c r="M157" s="4">
        <v>3</v>
      </c>
      <c r="N157" s="4" t="s">
        <v>3</v>
      </c>
      <c r="O157" s="4">
        <v>2</v>
      </c>
      <c r="P157" s="4"/>
      <c r="Q157" s="4"/>
      <c r="R157" s="4"/>
      <c r="S157" s="4"/>
      <c r="T157" s="4"/>
      <c r="U157" s="4"/>
      <c r="V157" s="4"/>
      <c r="W157" s="4">
        <v>0</v>
      </c>
      <c r="X157" s="4">
        <v>1</v>
      </c>
      <c r="Y157" s="4">
        <v>0</v>
      </c>
      <c r="Z157" s="4"/>
      <c r="AA157" s="4"/>
      <c r="AB157" s="4"/>
    </row>
    <row r="158" spans="1:28" x14ac:dyDescent="0.2">
      <c r="A158" s="4">
        <v>50</v>
      </c>
      <c r="B158" s="4">
        <v>0</v>
      </c>
      <c r="C158" s="4">
        <v>0</v>
      </c>
      <c r="D158" s="4">
        <v>1</v>
      </c>
      <c r="E158" s="4">
        <v>206</v>
      </c>
      <c r="F158" s="4">
        <f>ROUND(Source!T137,O158)</f>
        <v>0</v>
      </c>
      <c r="G158" s="4" t="s">
        <v>62</v>
      </c>
      <c r="H158" s="4" t="s">
        <v>63</v>
      </c>
      <c r="I158" s="4"/>
      <c r="J158" s="4"/>
      <c r="K158" s="4">
        <v>206</v>
      </c>
      <c r="L158" s="4">
        <v>20</v>
      </c>
      <c r="M158" s="4">
        <v>3</v>
      </c>
      <c r="N158" s="4" t="s">
        <v>3</v>
      </c>
      <c r="O158" s="4">
        <v>2</v>
      </c>
      <c r="P158" s="4"/>
      <c r="Q158" s="4"/>
      <c r="R158" s="4"/>
      <c r="S158" s="4"/>
      <c r="T158" s="4"/>
      <c r="U158" s="4"/>
      <c r="V158" s="4"/>
      <c r="W158" s="4">
        <v>0</v>
      </c>
      <c r="X158" s="4">
        <v>1</v>
      </c>
      <c r="Y158" s="4">
        <v>0</v>
      </c>
      <c r="Z158" s="4"/>
      <c r="AA158" s="4"/>
      <c r="AB158" s="4"/>
    </row>
    <row r="159" spans="1:28" x14ac:dyDescent="0.2">
      <c r="A159" s="4">
        <v>50</v>
      </c>
      <c r="B159" s="4">
        <v>0</v>
      </c>
      <c r="C159" s="4">
        <v>0</v>
      </c>
      <c r="D159" s="4">
        <v>1</v>
      </c>
      <c r="E159" s="4">
        <v>207</v>
      </c>
      <c r="F159" s="4">
        <f>Source!U137</f>
        <v>257.28128000000004</v>
      </c>
      <c r="G159" s="4" t="s">
        <v>64</v>
      </c>
      <c r="H159" s="4" t="s">
        <v>65</v>
      </c>
      <c r="I159" s="4"/>
      <c r="J159" s="4"/>
      <c r="K159" s="4">
        <v>207</v>
      </c>
      <c r="L159" s="4">
        <v>21</v>
      </c>
      <c r="M159" s="4">
        <v>3</v>
      </c>
      <c r="N159" s="4" t="s">
        <v>3</v>
      </c>
      <c r="O159" s="4">
        <v>-1</v>
      </c>
      <c r="P159" s="4"/>
      <c r="Q159" s="4"/>
      <c r="R159" s="4"/>
      <c r="S159" s="4"/>
      <c r="T159" s="4"/>
      <c r="U159" s="4"/>
      <c r="V159" s="4"/>
      <c r="W159" s="4">
        <v>257.28127999999998</v>
      </c>
      <c r="X159" s="4">
        <v>1</v>
      </c>
      <c r="Y159" s="4">
        <v>257.28127999999998</v>
      </c>
      <c r="Z159" s="4"/>
      <c r="AA159" s="4"/>
      <c r="AB159" s="4"/>
    </row>
    <row r="160" spans="1:28" x14ac:dyDescent="0.2">
      <c r="A160" s="4">
        <v>50</v>
      </c>
      <c r="B160" s="4">
        <v>0</v>
      </c>
      <c r="C160" s="4">
        <v>0</v>
      </c>
      <c r="D160" s="4">
        <v>1</v>
      </c>
      <c r="E160" s="4">
        <v>208</v>
      </c>
      <c r="F160" s="4">
        <f>Source!V137</f>
        <v>0</v>
      </c>
      <c r="G160" s="4" t="s">
        <v>66</v>
      </c>
      <c r="H160" s="4" t="s">
        <v>67</v>
      </c>
      <c r="I160" s="4"/>
      <c r="J160" s="4"/>
      <c r="K160" s="4">
        <v>208</v>
      </c>
      <c r="L160" s="4">
        <v>22</v>
      </c>
      <c r="M160" s="4">
        <v>3</v>
      </c>
      <c r="N160" s="4" t="s">
        <v>3</v>
      </c>
      <c r="O160" s="4">
        <v>-1</v>
      </c>
      <c r="P160" s="4"/>
      <c r="Q160" s="4"/>
      <c r="R160" s="4"/>
      <c r="S160" s="4"/>
      <c r="T160" s="4"/>
      <c r="U160" s="4"/>
      <c r="V160" s="4"/>
      <c r="W160" s="4">
        <v>0</v>
      </c>
      <c r="X160" s="4">
        <v>1</v>
      </c>
      <c r="Y160" s="4">
        <v>0</v>
      </c>
      <c r="Z160" s="4"/>
      <c r="AA160" s="4"/>
      <c r="AB160" s="4"/>
    </row>
    <row r="161" spans="1:206" x14ac:dyDescent="0.2">
      <c r="A161" s="4">
        <v>50</v>
      </c>
      <c r="B161" s="4">
        <v>0</v>
      </c>
      <c r="C161" s="4">
        <v>0</v>
      </c>
      <c r="D161" s="4">
        <v>1</v>
      </c>
      <c r="E161" s="4">
        <v>209</v>
      </c>
      <c r="F161" s="4">
        <f>ROUND(Source!W137,O161)</f>
        <v>0</v>
      </c>
      <c r="G161" s="4" t="s">
        <v>68</v>
      </c>
      <c r="H161" s="4" t="s">
        <v>69</v>
      </c>
      <c r="I161" s="4"/>
      <c r="J161" s="4"/>
      <c r="K161" s="4">
        <v>209</v>
      </c>
      <c r="L161" s="4">
        <v>23</v>
      </c>
      <c r="M161" s="4">
        <v>3</v>
      </c>
      <c r="N161" s="4" t="s">
        <v>3</v>
      </c>
      <c r="O161" s="4">
        <v>2</v>
      </c>
      <c r="P161" s="4"/>
      <c r="Q161" s="4"/>
      <c r="R161" s="4"/>
      <c r="S161" s="4"/>
      <c r="T161" s="4"/>
      <c r="U161" s="4"/>
      <c r="V161" s="4"/>
      <c r="W161" s="4">
        <v>0</v>
      </c>
      <c r="X161" s="4">
        <v>1</v>
      </c>
      <c r="Y161" s="4">
        <v>0</v>
      </c>
      <c r="Z161" s="4"/>
      <c r="AA161" s="4"/>
      <c r="AB161" s="4"/>
    </row>
    <row r="162" spans="1:206" x14ac:dyDescent="0.2">
      <c r="A162" s="4">
        <v>50</v>
      </c>
      <c r="B162" s="4">
        <v>0</v>
      </c>
      <c r="C162" s="4">
        <v>0</v>
      </c>
      <c r="D162" s="4">
        <v>1</v>
      </c>
      <c r="E162" s="4">
        <v>233</v>
      </c>
      <c r="F162" s="4">
        <f>ROUND(Source!BD137,O162)</f>
        <v>0</v>
      </c>
      <c r="G162" s="4" t="s">
        <v>70</v>
      </c>
      <c r="H162" s="4" t="s">
        <v>71</v>
      </c>
      <c r="I162" s="4"/>
      <c r="J162" s="4"/>
      <c r="K162" s="4">
        <v>233</v>
      </c>
      <c r="L162" s="4">
        <v>24</v>
      </c>
      <c r="M162" s="4">
        <v>3</v>
      </c>
      <c r="N162" s="4" t="s">
        <v>3</v>
      </c>
      <c r="O162" s="4">
        <v>2</v>
      </c>
      <c r="P162" s="4"/>
      <c r="Q162" s="4"/>
      <c r="R162" s="4"/>
      <c r="S162" s="4"/>
      <c r="T162" s="4"/>
      <c r="U162" s="4"/>
      <c r="V162" s="4"/>
      <c r="W162" s="4">
        <v>0</v>
      </c>
      <c r="X162" s="4">
        <v>1</v>
      </c>
      <c r="Y162" s="4">
        <v>0</v>
      </c>
      <c r="Z162" s="4"/>
      <c r="AA162" s="4"/>
      <c r="AB162" s="4"/>
    </row>
    <row r="163" spans="1:206" x14ac:dyDescent="0.2">
      <c r="A163" s="4">
        <v>50</v>
      </c>
      <c r="B163" s="4">
        <v>0</v>
      </c>
      <c r="C163" s="4">
        <v>0</v>
      </c>
      <c r="D163" s="4">
        <v>1</v>
      </c>
      <c r="E163" s="4">
        <v>210</v>
      </c>
      <c r="F163" s="4">
        <f>ROUND(Source!X137,O163)</f>
        <v>74476.47</v>
      </c>
      <c r="G163" s="4" t="s">
        <v>72</v>
      </c>
      <c r="H163" s="4" t="s">
        <v>73</v>
      </c>
      <c r="I163" s="4"/>
      <c r="J163" s="4"/>
      <c r="K163" s="4">
        <v>210</v>
      </c>
      <c r="L163" s="4">
        <v>25</v>
      </c>
      <c r="M163" s="4">
        <v>3</v>
      </c>
      <c r="N163" s="4" t="s">
        <v>3</v>
      </c>
      <c r="O163" s="4">
        <v>2</v>
      </c>
      <c r="P163" s="4"/>
      <c r="Q163" s="4"/>
      <c r="R163" s="4"/>
      <c r="S163" s="4"/>
      <c r="T163" s="4"/>
      <c r="U163" s="4"/>
      <c r="V163" s="4"/>
      <c r="W163" s="4">
        <v>74476.47</v>
      </c>
      <c r="X163" s="4">
        <v>1</v>
      </c>
      <c r="Y163" s="4">
        <v>74476.47</v>
      </c>
      <c r="Z163" s="4"/>
      <c r="AA163" s="4"/>
      <c r="AB163" s="4"/>
    </row>
    <row r="164" spans="1:206" x14ac:dyDescent="0.2">
      <c r="A164" s="4">
        <v>50</v>
      </c>
      <c r="B164" s="4">
        <v>0</v>
      </c>
      <c r="C164" s="4">
        <v>0</v>
      </c>
      <c r="D164" s="4">
        <v>1</v>
      </c>
      <c r="E164" s="4">
        <v>211</v>
      </c>
      <c r="F164" s="4">
        <f>ROUND(Source!Y137,O164)</f>
        <v>41139.07</v>
      </c>
      <c r="G164" s="4" t="s">
        <v>74</v>
      </c>
      <c r="H164" s="4" t="s">
        <v>75</v>
      </c>
      <c r="I164" s="4"/>
      <c r="J164" s="4"/>
      <c r="K164" s="4">
        <v>211</v>
      </c>
      <c r="L164" s="4">
        <v>26</v>
      </c>
      <c r="M164" s="4">
        <v>3</v>
      </c>
      <c r="N164" s="4" t="s">
        <v>3</v>
      </c>
      <c r="O164" s="4">
        <v>2</v>
      </c>
      <c r="P164" s="4"/>
      <c r="Q164" s="4"/>
      <c r="R164" s="4"/>
      <c r="S164" s="4"/>
      <c r="T164" s="4"/>
      <c r="U164" s="4"/>
      <c r="V164" s="4"/>
      <c r="W164" s="4">
        <v>41139.07</v>
      </c>
      <c r="X164" s="4">
        <v>1</v>
      </c>
      <c r="Y164" s="4">
        <v>41139.07</v>
      </c>
      <c r="Z164" s="4"/>
      <c r="AA164" s="4"/>
      <c r="AB164" s="4"/>
    </row>
    <row r="165" spans="1:206" x14ac:dyDescent="0.2">
      <c r="A165" s="4">
        <v>50</v>
      </c>
      <c r="B165" s="4">
        <v>0</v>
      </c>
      <c r="C165" s="4">
        <v>0</v>
      </c>
      <c r="D165" s="4">
        <v>1</v>
      </c>
      <c r="E165" s="4">
        <v>224</v>
      </c>
      <c r="F165" s="4">
        <f>ROUND(Source!AR137,O165)</f>
        <v>2743564.68</v>
      </c>
      <c r="G165" s="4" t="s">
        <v>76</v>
      </c>
      <c r="H165" s="4" t="s">
        <v>77</v>
      </c>
      <c r="I165" s="4"/>
      <c r="J165" s="4"/>
      <c r="K165" s="4">
        <v>224</v>
      </c>
      <c r="L165" s="4">
        <v>27</v>
      </c>
      <c r="M165" s="4">
        <v>3</v>
      </c>
      <c r="N165" s="4" t="s">
        <v>3</v>
      </c>
      <c r="O165" s="4">
        <v>2</v>
      </c>
      <c r="P165" s="4"/>
      <c r="Q165" s="4"/>
      <c r="R165" s="4"/>
      <c r="S165" s="4"/>
      <c r="T165" s="4"/>
      <c r="U165" s="4"/>
      <c r="V165" s="4"/>
      <c r="W165" s="4">
        <v>2743564.68</v>
      </c>
      <c r="X165" s="4">
        <v>1</v>
      </c>
      <c r="Y165" s="4">
        <v>2743564.68</v>
      </c>
      <c r="Z165" s="4"/>
      <c r="AA165" s="4"/>
      <c r="AB165" s="4"/>
    </row>
    <row r="167" spans="1:206" x14ac:dyDescent="0.2">
      <c r="A167" s="2">
        <v>51</v>
      </c>
      <c r="B167" s="2">
        <f>B12</f>
        <v>202</v>
      </c>
      <c r="C167" s="2">
        <f>A12</f>
        <v>1</v>
      </c>
      <c r="D167" s="2">
        <f>ROW(A12)</f>
        <v>12</v>
      </c>
      <c r="E167" s="2"/>
      <c r="F167" s="2">
        <f>IF(F12&lt;&gt;"",F12,"")</f>
        <v>129</v>
      </c>
      <c r="G167" s="2" t="str">
        <f>IF(G12&lt;&gt;"",G12,"")</f>
        <v>Установка трансформаторов ТСЛ 2х1000 кВА</v>
      </c>
      <c r="H167" s="2">
        <v>0</v>
      </c>
      <c r="I167" s="2"/>
      <c r="J167" s="2"/>
      <c r="K167" s="2"/>
      <c r="L167" s="2"/>
      <c r="M167" s="2"/>
      <c r="N167" s="2"/>
      <c r="O167" s="2">
        <f t="shared" ref="O167:T167" si="81">ROUND(O137,2)</f>
        <v>2616991.0099999998</v>
      </c>
      <c r="P167" s="2">
        <f t="shared" si="81"/>
        <v>2505168.17</v>
      </c>
      <c r="Q167" s="2">
        <f t="shared" si="81"/>
        <v>12596.27</v>
      </c>
      <c r="R167" s="2">
        <f t="shared" si="81"/>
        <v>6848.83</v>
      </c>
      <c r="S167" s="2">
        <f t="shared" si="81"/>
        <v>99226.57</v>
      </c>
      <c r="T167" s="2">
        <f t="shared" si="81"/>
        <v>0</v>
      </c>
      <c r="U167" s="2">
        <f>U137</f>
        <v>257.28128000000004</v>
      </c>
      <c r="V167" s="2">
        <f>V137</f>
        <v>0</v>
      </c>
      <c r="W167" s="2">
        <f>ROUND(W137,2)</f>
        <v>0</v>
      </c>
      <c r="X167" s="2">
        <f>ROUND(X137,2)</f>
        <v>74476.47</v>
      </c>
      <c r="Y167" s="2">
        <f>ROUND(Y137,2)</f>
        <v>41139.07</v>
      </c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>
        <f t="shared" ref="AO167:BD167" si="82">ROUND(AO137,2)</f>
        <v>0</v>
      </c>
      <c r="AP167" s="2">
        <f t="shared" si="82"/>
        <v>2501288.69</v>
      </c>
      <c r="AQ167" s="2">
        <f t="shared" si="82"/>
        <v>0</v>
      </c>
      <c r="AR167" s="2">
        <f t="shared" si="82"/>
        <v>2743564.68</v>
      </c>
      <c r="AS167" s="2">
        <f t="shared" si="82"/>
        <v>0</v>
      </c>
      <c r="AT167" s="2">
        <f t="shared" si="82"/>
        <v>81033.83</v>
      </c>
      <c r="AU167" s="2">
        <f t="shared" si="82"/>
        <v>161242.16</v>
      </c>
      <c r="AV167" s="2">
        <f t="shared" si="82"/>
        <v>2505168.17</v>
      </c>
      <c r="AW167" s="2">
        <f t="shared" si="82"/>
        <v>3879.48</v>
      </c>
      <c r="AX167" s="2">
        <f t="shared" si="82"/>
        <v>0</v>
      </c>
      <c r="AY167" s="2">
        <f t="shared" si="82"/>
        <v>3879.48</v>
      </c>
      <c r="AZ167" s="2">
        <f t="shared" si="82"/>
        <v>2501288.69</v>
      </c>
      <c r="BA167" s="2">
        <f t="shared" si="82"/>
        <v>0</v>
      </c>
      <c r="BB167" s="2">
        <f t="shared" si="82"/>
        <v>0</v>
      </c>
      <c r="BC167" s="2">
        <f t="shared" si="82"/>
        <v>0</v>
      </c>
      <c r="BD167" s="2">
        <f t="shared" si="82"/>
        <v>0</v>
      </c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3"/>
      <c r="DH167" s="3"/>
      <c r="DI167" s="3"/>
      <c r="DJ167" s="3"/>
      <c r="DK167" s="3"/>
      <c r="DL167" s="3"/>
      <c r="DM167" s="3"/>
      <c r="DN167" s="3"/>
      <c r="DO167" s="3"/>
      <c r="DP167" s="3"/>
      <c r="DQ167" s="3"/>
      <c r="DR167" s="3"/>
      <c r="DS167" s="3"/>
      <c r="DT167" s="3"/>
      <c r="DU167" s="3"/>
      <c r="DV167" s="3"/>
      <c r="DW167" s="3"/>
      <c r="DX167" s="3"/>
      <c r="DY167" s="3"/>
      <c r="DZ167" s="3"/>
      <c r="EA167" s="3"/>
      <c r="EB167" s="3"/>
      <c r="EC167" s="3"/>
      <c r="ED167" s="3"/>
      <c r="EE167" s="3"/>
      <c r="EF167" s="3"/>
      <c r="EG167" s="3"/>
      <c r="EH167" s="3"/>
      <c r="EI167" s="3"/>
      <c r="EJ167" s="3"/>
      <c r="EK167" s="3"/>
      <c r="EL167" s="3"/>
      <c r="EM167" s="3"/>
      <c r="EN167" s="3"/>
      <c r="EO167" s="3"/>
      <c r="EP167" s="3"/>
      <c r="EQ167" s="3"/>
      <c r="ER167" s="3"/>
      <c r="ES167" s="3"/>
      <c r="ET167" s="3"/>
      <c r="EU167" s="3"/>
      <c r="EV167" s="3"/>
      <c r="EW167" s="3"/>
      <c r="EX167" s="3"/>
      <c r="EY167" s="3"/>
      <c r="EZ167" s="3"/>
      <c r="FA167" s="3"/>
      <c r="FB167" s="3"/>
      <c r="FC167" s="3"/>
      <c r="FD167" s="3"/>
      <c r="FE167" s="3"/>
      <c r="FF167" s="3"/>
      <c r="FG167" s="3"/>
      <c r="FH167" s="3"/>
      <c r="FI167" s="3"/>
      <c r="FJ167" s="3"/>
      <c r="FK167" s="3"/>
      <c r="FL167" s="3"/>
      <c r="FM167" s="3"/>
      <c r="FN167" s="3"/>
      <c r="FO167" s="3"/>
      <c r="FP167" s="3"/>
      <c r="FQ167" s="3"/>
      <c r="FR167" s="3"/>
      <c r="FS167" s="3"/>
      <c r="FT167" s="3"/>
      <c r="FU167" s="3"/>
      <c r="FV167" s="3"/>
      <c r="FW167" s="3"/>
      <c r="FX167" s="3"/>
      <c r="FY167" s="3"/>
      <c r="FZ167" s="3"/>
      <c r="GA167" s="3"/>
      <c r="GB167" s="3"/>
      <c r="GC167" s="3"/>
      <c r="GD167" s="3"/>
      <c r="GE167" s="3"/>
      <c r="GF167" s="3"/>
      <c r="GG167" s="3"/>
      <c r="GH167" s="3"/>
      <c r="GI167" s="3"/>
      <c r="GJ167" s="3"/>
      <c r="GK167" s="3"/>
      <c r="GL167" s="3"/>
      <c r="GM167" s="3"/>
      <c r="GN167" s="3"/>
      <c r="GO167" s="3"/>
      <c r="GP167" s="3"/>
      <c r="GQ167" s="3"/>
      <c r="GR167" s="3"/>
      <c r="GS167" s="3"/>
      <c r="GT167" s="3"/>
      <c r="GU167" s="3"/>
      <c r="GV167" s="3"/>
      <c r="GW167" s="3"/>
      <c r="GX167" s="3">
        <v>0</v>
      </c>
    </row>
    <row r="169" spans="1:206" x14ac:dyDescent="0.2">
      <c r="A169" s="4">
        <v>50</v>
      </c>
      <c r="B169" s="4">
        <v>0</v>
      </c>
      <c r="C169" s="4">
        <v>0</v>
      </c>
      <c r="D169" s="4">
        <v>1</v>
      </c>
      <c r="E169" s="4">
        <v>201</v>
      </c>
      <c r="F169" s="4">
        <f>ROUND(Source!O167,O169)</f>
        <v>2616991.0099999998</v>
      </c>
      <c r="G169" s="4" t="s">
        <v>24</v>
      </c>
      <c r="H169" s="4" t="s">
        <v>25</v>
      </c>
      <c r="I169" s="4"/>
      <c r="J169" s="4"/>
      <c r="K169" s="4">
        <v>201</v>
      </c>
      <c r="L169" s="4">
        <v>1</v>
      </c>
      <c r="M169" s="4">
        <v>3</v>
      </c>
      <c r="N169" s="4" t="s">
        <v>3</v>
      </c>
      <c r="O169" s="4">
        <v>2</v>
      </c>
      <c r="P169" s="4"/>
      <c r="Q169" s="4"/>
      <c r="R169" s="4"/>
      <c r="S169" s="4"/>
      <c r="T169" s="4"/>
      <c r="U169" s="4"/>
      <c r="V169" s="4"/>
      <c r="W169" s="4">
        <v>2616991.0099999998</v>
      </c>
      <c r="X169" s="4">
        <v>1</v>
      </c>
      <c r="Y169" s="4">
        <v>2616991.0099999998</v>
      </c>
      <c r="Z169" s="4"/>
      <c r="AA169" s="4"/>
      <c r="AB169" s="4"/>
    </row>
    <row r="170" spans="1:206" x14ac:dyDescent="0.2">
      <c r="A170" s="4">
        <v>50</v>
      </c>
      <c r="B170" s="4">
        <v>0</v>
      </c>
      <c r="C170" s="4">
        <v>0</v>
      </c>
      <c r="D170" s="4">
        <v>1</v>
      </c>
      <c r="E170" s="4">
        <v>202</v>
      </c>
      <c r="F170" s="4">
        <f>ROUND(Source!P167,O170)</f>
        <v>2505168.17</v>
      </c>
      <c r="G170" s="4" t="s">
        <v>26</v>
      </c>
      <c r="H170" s="4" t="s">
        <v>27</v>
      </c>
      <c r="I170" s="4"/>
      <c r="J170" s="4"/>
      <c r="K170" s="4">
        <v>202</v>
      </c>
      <c r="L170" s="4">
        <v>2</v>
      </c>
      <c r="M170" s="4">
        <v>3</v>
      </c>
      <c r="N170" s="4" t="s">
        <v>3</v>
      </c>
      <c r="O170" s="4">
        <v>2</v>
      </c>
      <c r="P170" s="4"/>
      <c r="Q170" s="4"/>
      <c r="R170" s="4"/>
      <c r="S170" s="4"/>
      <c r="T170" s="4"/>
      <c r="U170" s="4"/>
      <c r="V170" s="4"/>
      <c r="W170" s="4">
        <v>2505168.17</v>
      </c>
      <c r="X170" s="4">
        <v>1</v>
      </c>
      <c r="Y170" s="4">
        <v>2505168.17</v>
      </c>
      <c r="Z170" s="4"/>
      <c r="AA170" s="4"/>
      <c r="AB170" s="4"/>
    </row>
    <row r="171" spans="1:206" x14ac:dyDescent="0.2">
      <c r="A171" s="4">
        <v>50</v>
      </c>
      <c r="B171" s="4">
        <v>0</v>
      </c>
      <c r="C171" s="4">
        <v>0</v>
      </c>
      <c r="D171" s="4">
        <v>1</v>
      </c>
      <c r="E171" s="4">
        <v>222</v>
      </c>
      <c r="F171" s="4">
        <f>ROUND(Source!AO167,O171)</f>
        <v>0</v>
      </c>
      <c r="G171" s="4" t="s">
        <v>28</v>
      </c>
      <c r="H171" s="4" t="s">
        <v>29</v>
      </c>
      <c r="I171" s="4"/>
      <c r="J171" s="4"/>
      <c r="K171" s="4">
        <v>222</v>
      </c>
      <c r="L171" s="4">
        <v>3</v>
      </c>
      <c r="M171" s="4">
        <v>3</v>
      </c>
      <c r="N171" s="4" t="s">
        <v>3</v>
      </c>
      <c r="O171" s="4">
        <v>2</v>
      </c>
      <c r="P171" s="4"/>
      <c r="Q171" s="4"/>
      <c r="R171" s="4"/>
      <c r="S171" s="4"/>
      <c r="T171" s="4"/>
      <c r="U171" s="4"/>
      <c r="V171" s="4"/>
      <c r="W171" s="4">
        <v>0</v>
      </c>
      <c r="X171" s="4">
        <v>1</v>
      </c>
      <c r="Y171" s="4">
        <v>0</v>
      </c>
      <c r="Z171" s="4"/>
      <c r="AA171" s="4"/>
      <c r="AB171" s="4"/>
    </row>
    <row r="172" spans="1:206" x14ac:dyDescent="0.2">
      <c r="A172" s="4">
        <v>50</v>
      </c>
      <c r="B172" s="4">
        <v>0</v>
      </c>
      <c r="C172" s="4">
        <v>0</v>
      </c>
      <c r="D172" s="4">
        <v>1</v>
      </c>
      <c r="E172" s="4">
        <v>225</v>
      </c>
      <c r="F172" s="4">
        <f>ROUND(Source!AV167,O172)</f>
        <v>2505168.17</v>
      </c>
      <c r="G172" s="4" t="s">
        <v>30</v>
      </c>
      <c r="H172" s="4" t="s">
        <v>31</v>
      </c>
      <c r="I172" s="4"/>
      <c r="J172" s="4"/>
      <c r="K172" s="4">
        <v>225</v>
      </c>
      <c r="L172" s="4">
        <v>4</v>
      </c>
      <c r="M172" s="4">
        <v>3</v>
      </c>
      <c r="N172" s="4" t="s">
        <v>3</v>
      </c>
      <c r="O172" s="4">
        <v>2</v>
      </c>
      <c r="P172" s="4"/>
      <c r="Q172" s="4"/>
      <c r="R172" s="4"/>
      <c r="S172" s="4"/>
      <c r="T172" s="4"/>
      <c r="U172" s="4"/>
      <c r="V172" s="4"/>
      <c r="W172" s="4">
        <v>2505168.17</v>
      </c>
      <c r="X172" s="4">
        <v>1</v>
      </c>
      <c r="Y172" s="4">
        <v>2505168.17</v>
      </c>
      <c r="Z172" s="4"/>
      <c r="AA172" s="4"/>
      <c r="AB172" s="4"/>
    </row>
    <row r="173" spans="1:206" x14ac:dyDescent="0.2">
      <c r="A173" s="4">
        <v>50</v>
      </c>
      <c r="B173" s="4">
        <v>0</v>
      </c>
      <c r="C173" s="4">
        <v>0</v>
      </c>
      <c r="D173" s="4">
        <v>1</v>
      </c>
      <c r="E173" s="4">
        <v>226</v>
      </c>
      <c r="F173" s="4">
        <f>ROUND(Source!AW167,O173)</f>
        <v>3879.48</v>
      </c>
      <c r="G173" s="4" t="s">
        <v>32</v>
      </c>
      <c r="H173" s="4" t="s">
        <v>33</v>
      </c>
      <c r="I173" s="4"/>
      <c r="J173" s="4"/>
      <c r="K173" s="4">
        <v>226</v>
      </c>
      <c r="L173" s="4">
        <v>5</v>
      </c>
      <c r="M173" s="4">
        <v>3</v>
      </c>
      <c r="N173" s="4" t="s">
        <v>3</v>
      </c>
      <c r="O173" s="4">
        <v>2</v>
      </c>
      <c r="P173" s="4"/>
      <c r="Q173" s="4"/>
      <c r="R173" s="4"/>
      <c r="S173" s="4"/>
      <c r="T173" s="4"/>
      <c r="U173" s="4"/>
      <c r="V173" s="4"/>
      <c r="W173" s="4">
        <v>3879.48</v>
      </c>
      <c r="X173" s="4">
        <v>1</v>
      </c>
      <c r="Y173" s="4">
        <v>3879.48</v>
      </c>
      <c r="Z173" s="4"/>
      <c r="AA173" s="4"/>
      <c r="AB173" s="4"/>
    </row>
    <row r="174" spans="1:206" x14ac:dyDescent="0.2">
      <c r="A174" s="4">
        <v>50</v>
      </c>
      <c r="B174" s="4">
        <v>0</v>
      </c>
      <c r="C174" s="4">
        <v>0</v>
      </c>
      <c r="D174" s="4">
        <v>1</v>
      </c>
      <c r="E174" s="4">
        <v>227</v>
      </c>
      <c r="F174" s="4">
        <f>ROUND(Source!AX167,O174)</f>
        <v>0</v>
      </c>
      <c r="G174" s="4" t="s">
        <v>34</v>
      </c>
      <c r="H174" s="4" t="s">
        <v>35</v>
      </c>
      <c r="I174" s="4"/>
      <c r="J174" s="4"/>
      <c r="K174" s="4">
        <v>227</v>
      </c>
      <c r="L174" s="4">
        <v>6</v>
      </c>
      <c r="M174" s="4">
        <v>3</v>
      </c>
      <c r="N174" s="4" t="s">
        <v>3</v>
      </c>
      <c r="O174" s="4">
        <v>2</v>
      </c>
      <c r="P174" s="4"/>
      <c r="Q174" s="4"/>
      <c r="R174" s="4"/>
      <c r="S174" s="4"/>
      <c r="T174" s="4"/>
      <c r="U174" s="4"/>
      <c r="V174" s="4"/>
      <c r="W174" s="4">
        <v>0</v>
      </c>
      <c r="X174" s="4">
        <v>1</v>
      </c>
      <c r="Y174" s="4">
        <v>0</v>
      </c>
      <c r="Z174" s="4"/>
      <c r="AA174" s="4"/>
      <c r="AB174" s="4"/>
    </row>
    <row r="175" spans="1:206" x14ac:dyDescent="0.2">
      <c r="A175" s="4">
        <v>50</v>
      </c>
      <c r="B175" s="4">
        <v>0</v>
      </c>
      <c r="C175" s="4">
        <v>0</v>
      </c>
      <c r="D175" s="4">
        <v>1</v>
      </c>
      <c r="E175" s="4">
        <v>228</v>
      </c>
      <c r="F175" s="4">
        <f>ROUND(Source!AY167,O175)</f>
        <v>3879.48</v>
      </c>
      <c r="G175" s="4" t="s">
        <v>36</v>
      </c>
      <c r="H175" s="4" t="s">
        <v>37</v>
      </c>
      <c r="I175" s="4"/>
      <c r="J175" s="4"/>
      <c r="K175" s="4">
        <v>228</v>
      </c>
      <c r="L175" s="4">
        <v>7</v>
      </c>
      <c r="M175" s="4">
        <v>3</v>
      </c>
      <c r="N175" s="4" t="s">
        <v>3</v>
      </c>
      <c r="O175" s="4">
        <v>2</v>
      </c>
      <c r="P175" s="4"/>
      <c r="Q175" s="4"/>
      <c r="R175" s="4"/>
      <c r="S175" s="4"/>
      <c r="T175" s="4"/>
      <c r="U175" s="4"/>
      <c r="V175" s="4"/>
      <c r="W175" s="4">
        <v>3879.48</v>
      </c>
      <c r="X175" s="4">
        <v>1</v>
      </c>
      <c r="Y175" s="4">
        <v>3879.48</v>
      </c>
      <c r="Z175" s="4"/>
      <c r="AA175" s="4"/>
      <c r="AB175" s="4"/>
    </row>
    <row r="176" spans="1:206" x14ac:dyDescent="0.2">
      <c r="A176" s="4">
        <v>50</v>
      </c>
      <c r="B176" s="4">
        <v>0</v>
      </c>
      <c r="C176" s="4">
        <v>0</v>
      </c>
      <c r="D176" s="4">
        <v>1</v>
      </c>
      <c r="E176" s="4">
        <v>216</v>
      </c>
      <c r="F176" s="4">
        <f>ROUND(Source!AP167,O176)</f>
        <v>2501288.69</v>
      </c>
      <c r="G176" s="4" t="s">
        <v>38</v>
      </c>
      <c r="H176" s="4" t="s">
        <v>39</v>
      </c>
      <c r="I176" s="4"/>
      <c r="J176" s="4"/>
      <c r="K176" s="4">
        <v>216</v>
      </c>
      <c r="L176" s="4">
        <v>8</v>
      </c>
      <c r="M176" s="4">
        <v>3</v>
      </c>
      <c r="N176" s="4" t="s">
        <v>3</v>
      </c>
      <c r="O176" s="4">
        <v>2</v>
      </c>
      <c r="P176" s="4"/>
      <c r="Q176" s="4"/>
      <c r="R176" s="4"/>
      <c r="S176" s="4"/>
      <c r="T176" s="4"/>
      <c r="U176" s="4"/>
      <c r="V176" s="4"/>
      <c r="W176" s="4">
        <v>2501288.69</v>
      </c>
      <c r="X176" s="4">
        <v>1</v>
      </c>
      <c r="Y176" s="4">
        <v>2501288.69</v>
      </c>
      <c r="Z176" s="4"/>
      <c r="AA176" s="4"/>
      <c r="AB176" s="4"/>
    </row>
    <row r="177" spans="1:28" x14ac:dyDescent="0.2">
      <c r="A177" s="4">
        <v>50</v>
      </c>
      <c r="B177" s="4">
        <v>0</v>
      </c>
      <c r="C177" s="4">
        <v>0</v>
      </c>
      <c r="D177" s="4">
        <v>1</v>
      </c>
      <c r="E177" s="4">
        <v>223</v>
      </c>
      <c r="F177" s="4">
        <f>ROUND(Source!AQ167,O177)</f>
        <v>0</v>
      </c>
      <c r="G177" s="4" t="s">
        <v>40</v>
      </c>
      <c r="H177" s="4" t="s">
        <v>41</v>
      </c>
      <c r="I177" s="4"/>
      <c r="J177" s="4"/>
      <c r="K177" s="4">
        <v>223</v>
      </c>
      <c r="L177" s="4">
        <v>9</v>
      </c>
      <c r="M177" s="4">
        <v>3</v>
      </c>
      <c r="N177" s="4" t="s">
        <v>3</v>
      </c>
      <c r="O177" s="4">
        <v>2</v>
      </c>
      <c r="P177" s="4"/>
      <c r="Q177" s="4"/>
      <c r="R177" s="4"/>
      <c r="S177" s="4"/>
      <c r="T177" s="4"/>
      <c r="U177" s="4"/>
      <c r="V177" s="4"/>
      <c r="W177" s="4">
        <v>0</v>
      </c>
      <c r="X177" s="4">
        <v>1</v>
      </c>
      <c r="Y177" s="4">
        <v>0</v>
      </c>
      <c r="Z177" s="4"/>
      <c r="AA177" s="4"/>
      <c r="AB177" s="4"/>
    </row>
    <row r="178" spans="1:28" x14ac:dyDescent="0.2">
      <c r="A178" s="4">
        <v>50</v>
      </c>
      <c r="B178" s="4">
        <v>0</v>
      </c>
      <c r="C178" s="4">
        <v>0</v>
      </c>
      <c r="D178" s="4">
        <v>1</v>
      </c>
      <c r="E178" s="4">
        <v>229</v>
      </c>
      <c r="F178" s="4">
        <f>ROUND(Source!AZ167,O178)</f>
        <v>2501288.69</v>
      </c>
      <c r="G178" s="4" t="s">
        <v>42</v>
      </c>
      <c r="H178" s="4" t="s">
        <v>43</v>
      </c>
      <c r="I178" s="4"/>
      <c r="J178" s="4"/>
      <c r="K178" s="4">
        <v>229</v>
      </c>
      <c r="L178" s="4">
        <v>10</v>
      </c>
      <c r="M178" s="4">
        <v>3</v>
      </c>
      <c r="N178" s="4" t="s">
        <v>3</v>
      </c>
      <c r="O178" s="4">
        <v>2</v>
      </c>
      <c r="P178" s="4"/>
      <c r="Q178" s="4"/>
      <c r="R178" s="4"/>
      <c r="S178" s="4"/>
      <c r="T178" s="4"/>
      <c r="U178" s="4"/>
      <c r="V178" s="4"/>
      <c r="W178" s="4">
        <v>2501288.69</v>
      </c>
      <c r="X178" s="4">
        <v>1</v>
      </c>
      <c r="Y178" s="4">
        <v>2501288.69</v>
      </c>
      <c r="Z178" s="4"/>
      <c r="AA178" s="4"/>
      <c r="AB178" s="4"/>
    </row>
    <row r="179" spans="1:28" x14ac:dyDescent="0.2">
      <c r="A179" s="4">
        <v>50</v>
      </c>
      <c r="B179" s="4">
        <v>0</v>
      </c>
      <c r="C179" s="4">
        <v>0</v>
      </c>
      <c r="D179" s="4">
        <v>1</v>
      </c>
      <c r="E179" s="4">
        <v>203</v>
      </c>
      <c r="F179" s="4">
        <f>ROUND(Source!Q167,O179)</f>
        <v>12596.27</v>
      </c>
      <c r="G179" s="4" t="s">
        <v>44</v>
      </c>
      <c r="H179" s="4" t="s">
        <v>45</v>
      </c>
      <c r="I179" s="4"/>
      <c r="J179" s="4"/>
      <c r="K179" s="4">
        <v>203</v>
      </c>
      <c r="L179" s="4">
        <v>11</v>
      </c>
      <c r="M179" s="4">
        <v>3</v>
      </c>
      <c r="N179" s="4" t="s">
        <v>3</v>
      </c>
      <c r="O179" s="4">
        <v>2</v>
      </c>
      <c r="P179" s="4"/>
      <c r="Q179" s="4"/>
      <c r="R179" s="4"/>
      <c r="S179" s="4"/>
      <c r="T179" s="4"/>
      <c r="U179" s="4"/>
      <c r="V179" s="4"/>
      <c r="W179" s="4">
        <v>12596.27</v>
      </c>
      <c r="X179" s="4">
        <v>1</v>
      </c>
      <c r="Y179" s="4">
        <v>12596.27</v>
      </c>
      <c r="Z179" s="4"/>
      <c r="AA179" s="4"/>
      <c r="AB179" s="4"/>
    </row>
    <row r="180" spans="1:28" x14ac:dyDescent="0.2">
      <c r="A180" s="4">
        <v>50</v>
      </c>
      <c r="B180" s="4">
        <v>0</v>
      </c>
      <c r="C180" s="4">
        <v>0</v>
      </c>
      <c r="D180" s="4">
        <v>1</v>
      </c>
      <c r="E180" s="4">
        <v>231</v>
      </c>
      <c r="F180" s="4">
        <f>ROUND(Source!BB167,O180)</f>
        <v>0</v>
      </c>
      <c r="G180" s="4" t="s">
        <v>46</v>
      </c>
      <c r="H180" s="4" t="s">
        <v>47</v>
      </c>
      <c r="I180" s="4"/>
      <c r="J180" s="4"/>
      <c r="K180" s="4">
        <v>231</v>
      </c>
      <c r="L180" s="4">
        <v>12</v>
      </c>
      <c r="M180" s="4">
        <v>3</v>
      </c>
      <c r="N180" s="4" t="s">
        <v>3</v>
      </c>
      <c r="O180" s="4">
        <v>2</v>
      </c>
      <c r="P180" s="4"/>
      <c r="Q180" s="4"/>
      <c r="R180" s="4"/>
      <c r="S180" s="4"/>
      <c r="T180" s="4"/>
      <c r="U180" s="4"/>
      <c r="V180" s="4"/>
      <c r="W180" s="4">
        <v>0</v>
      </c>
      <c r="X180" s="4">
        <v>1</v>
      </c>
      <c r="Y180" s="4">
        <v>0</v>
      </c>
      <c r="Z180" s="4"/>
      <c r="AA180" s="4"/>
      <c r="AB180" s="4"/>
    </row>
    <row r="181" spans="1:28" x14ac:dyDescent="0.2">
      <c r="A181" s="4">
        <v>50</v>
      </c>
      <c r="B181" s="4">
        <v>0</v>
      </c>
      <c r="C181" s="4">
        <v>0</v>
      </c>
      <c r="D181" s="4">
        <v>1</v>
      </c>
      <c r="E181" s="4">
        <v>204</v>
      </c>
      <c r="F181" s="4">
        <f>ROUND(Source!R167,O181)</f>
        <v>6848.83</v>
      </c>
      <c r="G181" s="4" t="s">
        <v>48</v>
      </c>
      <c r="H181" s="4" t="s">
        <v>49</v>
      </c>
      <c r="I181" s="4"/>
      <c r="J181" s="4"/>
      <c r="K181" s="4">
        <v>204</v>
      </c>
      <c r="L181" s="4">
        <v>13</v>
      </c>
      <c r="M181" s="4">
        <v>3</v>
      </c>
      <c r="N181" s="4" t="s">
        <v>3</v>
      </c>
      <c r="O181" s="4">
        <v>2</v>
      </c>
      <c r="P181" s="4"/>
      <c r="Q181" s="4"/>
      <c r="R181" s="4"/>
      <c r="S181" s="4"/>
      <c r="T181" s="4"/>
      <c r="U181" s="4"/>
      <c r="V181" s="4"/>
      <c r="W181" s="4">
        <v>6848.83</v>
      </c>
      <c r="X181" s="4">
        <v>1</v>
      </c>
      <c r="Y181" s="4">
        <v>6848.83</v>
      </c>
      <c r="Z181" s="4"/>
      <c r="AA181" s="4"/>
      <c r="AB181" s="4"/>
    </row>
    <row r="182" spans="1:28" x14ac:dyDescent="0.2">
      <c r="A182" s="4">
        <v>50</v>
      </c>
      <c r="B182" s="4">
        <v>0</v>
      </c>
      <c r="C182" s="4">
        <v>0</v>
      </c>
      <c r="D182" s="4">
        <v>1</v>
      </c>
      <c r="E182" s="4">
        <v>205</v>
      </c>
      <c r="F182" s="4">
        <f>ROUND(Source!S167,O182)</f>
        <v>99226.57</v>
      </c>
      <c r="G182" s="4" t="s">
        <v>50</v>
      </c>
      <c r="H182" s="4" t="s">
        <v>51</v>
      </c>
      <c r="I182" s="4"/>
      <c r="J182" s="4"/>
      <c r="K182" s="4">
        <v>205</v>
      </c>
      <c r="L182" s="4">
        <v>14</v>
      </c>
      <c r="M182" s="4">
        <v>3</v>
      </c>
      <c r="N182" s="4" t="s">
        <v>3</v>
      </c>
      <c r="O182" s="4">
        <v>2</v>
      </c>
      <c r="P182" s="4"/>
      <c r="Q182" s="4"/>
      <c r="R182" s="4"/>
      <c r="S182" s="4"/>
      <c r="T182" s="4"/>
      <c r="U182" s="4"/>
      <c r="V182" s="4"/>
      <c r="W182" s="4">
        <v>99226.57</v>
      </c>
      <c r="X182" s="4">
        <v>1</v>
      </c>
      <c r="Y182" s="4">
        <v>99226.57</v>
      </c>
      <c r="Z182" s="4"/>
      <c r="AA182" s="4"/>
      <c r="AB182" s="4"/>
    </row>
    <row r="183" spans="1:28" x14ac:dyDescent="0.2">
      <c r="A183" s="4">
        <v>50</v>
      </c>
      <c r="B183" s="4">
        <v>0</v>
      </c>
      <c r="C183" s="4">
        <v>0</v>
      </c>
      <c r="D183" s="4">
        <v>1</v>
      </c>
      <c r="E183" s="4">
        <v>232</v>
      </c>
      <c r="F183" s="4">
        <f>ROUND(Source!BC167,O183)</f>
        <v>0</v>
      </c>
      <c r="G183" s="4" t="s">
        <v>52</v>
      </c>
      <c r="H183" s="4" t="s">
        <v>53</v>
      </c>
      <c r="I183" s="4"/>
      <c r="J183" s="4"/>
      <c r="K183" s="4">
        <v>232</v>
      </c>
      <c r="L183" s="4">
        <v>15</v>
      </c>
      <c r="M183" s="4">
        <v>3</v>
      </c>
      <c r="N183" s="4" t="s">
        <v>3</v>
      </c>
      <c r="O183" s="4">
        <v>2</v>
      </c>
      <c r="P183" s="4"/>
      <c r="Q183" s="4"/>
      <c r="R183" s="4"/>
      <c r="S183" s="4"/>
      <c r="T183" s="4"/>
      <c r="U183" s="4"/>
      <c r="V183" s="4"/>
      <c r="W183" s="4">
        <v>0</v>
      </c>
      <c r="X183" s="4">
        <v>1</v>
      </c>
      <c r="Y183" s="4">
        <v>0</v>
      </c>
      <c r="Z183" s="4"/>
      <c r="AA183" s="4"/>
      <c r="AB183" s="4"/>
    </row>
    <row r="184" spans="1:28" x14ac:dyDescent="0.2">
      <c r="A184" s="4">
        <v>50</v>
      </c>
      <c r="B184" s="4">
        <v>0</v>
      </c>
      <c r="C184" s="4">
        <v>0</v>
      </c>
      <c r="D184" s="4">
        <v>1</v>
      </c>
      <c r="E184" s="4">
        <v>214</v>
      </c>
      <c r="F184" s="4">
        <f>ROUND(Source!AS167,O184)</f>
        <v>0</v>
      </c>
      <c r="G184" s="4" t="s">
        <v>54</v>
      </c>
      <c r="H184" s="4" t="s">
        <v>55</v>
      </c>
      <c r="I184" s="4"/>
      <c r="J184" s="4"/>
      <c r="K184" s="4">
        <v>214</v>
      </c>
      <c r="L184" s="4">
        <v>16</v>
      </c>
      <c r="M184" s="4">
        <v>3</v>
      </c>
      <c r="N184" s="4" t="s">
        <v>3</v>
      </c>
      <c r="O184" s="4">
        <v>2</v>
      </c>
      <c r="P184" s="4"/>
      <c r="Q184" s="4"/>
      <c r="R184" s="4"/>
      <c r="S184" s="4"/>
      <c r="T184" s="4"/>
      <c r="U184" s="4"/>
      <c r="V184" s="4"/>
      <c r="W184" s="4">
        <v>0</v>
      </c>
      <c r="X184" s="4">
        <v>1</v>
      </c>
      <c r="Y184" s="4">
        <v>0</v>
      </c>
      <c r="Z184" s="4"/>
      <c r="AA184" s="4"/>
      <c r="AB184" s="4"/>
    </row>
    <row r="185" spans="1:28" x14ac:dyDescent="0.2">
      <c r="A185" s="4">
        <v>50</v>
      </c>
      <c r="B185" s="4">
        <v>0</v>
      </c>
      <c r="C185" s="4">
        <v>0</v>
      </c>
      <c r="D185" s="4">
        <v>1</v>
      </c>
      <c r="E185" s="4">
        <v>215</v>
      </c>
      <c r="F185" s="4">
        <f>ROUND(Source!AT167,O185)</f>
        <v>81033.83</v>
      </c>
      <c r="G185" s="4" t="s">
        <v>56</v>
      </c>
      <c r="H185" s="4" t="s">
        <v>57</v>
      </c>
      <c r="I185" s="4"/>
      <c r="J185" s="4"/>
      <c r="K185" s="4">
        <v>215</v>
      </c>
      <c r="L185" s="4">
        <v>17</v>
      </c>
      <c r="M185" s="4">
        <v>3</v>
      </c>
      <c r="N185" s="4" t="s">
        <v>3</v>
      </c>
      <c r="O185" s="4">
        <v>2</v>
      </c>
      <c r="P185" s="4"/>
      <c r="Q185" s="4"/>
      <c r="R185" s="4"/>
      <c r="S185" s="4"/>
      <c r="T185" s="4"/>
      <c r="U185" s="4"/>
      <c r="V185" s="4"/>
      <c r="W185" s="4">
        <v>81033.83</v>
      </c>
      <c r="X185" s="4">
        <v>1</v>
      </c>
      <c r="Y185" s="4">
        <v>81033.83</v>
      </c>
      <c r="Z185" s="4"/>
      <c r="AA185" s="4"/>
      <c r="AB185" s="4"/>
    </row>
    <row r="186" spans="1:28" x14ac:dyDescent="0.2">
      <c r="A186" s="4">
        <v>50</v>
      </c>
      <c r="B186" s="4">
        <v>0</v>
      </c>
      <c r="C186" s="4">
        <v>0</v>
      </c>
      <c r="D186" s="4">
        <v>1</v>
      </c>
      <c r="E186" s="4">
        <v>217</v>
      </c>
      <c r="F186" s="4">
        <f>ROUND(Source!AU167,O186)</f>
        <v>161242.16</v>
      </c>
      <c r="G186" s="4" t="s">
        <v>58</v>
      </c>
      <c r="H186" s="4" t="s">
        <v>59</v>
      </c>
      <c r="I186" s="4"/>
      <c r="J186" s="4"/>
      <c r="K186" s="4">
        <v>217</v>
      </c>
      <c r="L186" s="4">
        <v>18</v>
      </c>
      <c r="M186" s="4">
        <v>3</v>
      </c>
      <c r="N186" s="4" t="s">
        <v>3</v>
      </c>
      <c r="O186" s="4">
        <v>2</v>
      </c>
      <c r="P186" s="4"/>
      <c r="Q186" s="4"/>
      <c r="R186" s="4"/>
      <c r="S186" s="4"/>
      <c r="T186" s="4"/>
      <c r="U186" s="4"/>
      <c r="V186" s="4"/>
      <c r="W186" s="4">
        <v>161242.16</v>
      </c>
      <c r="X186" s="4">
        <v>1</v>
      </c>
      <c r="Y186" s="4">
        <v>161242.16</v>
      </c>
      <c r="Z186" s="4"/>
      <c r="AA186" s="4"/>
      <c r="AB186" s="4"/>
    </row>
    <row r="187" spans="1:28" x14ac:dyDescent="0.2">
      <c r="A187" s="4">
        <v>50</v>
      </c>
      <c r="B187" s="4">
        <v>0</v>
      </c>
      <c r="C187" s="4">
        <v>0</v>
      </c>
      <c r="D187" s="4">
        <v>1</v>
      </c>
      <c r="E187" s="4">
        <v>230</v>
      </c>
      <c r="F187" s="4">
        <f>ROUND(Source!BA167,O187)</f>
        <v>0</v>
      </c>
      <c r="G187" s="4" t="s">
        <v>60</v>
      </c>
      <c r="H187" s="4" t="s">
        <v>61</v>
      </c>
      <c r="I187" s="4"/>
      <c r="J187" s="4"/>
      <c r="K187" s="4">
        <v>230</v>
      </c>
      <c r="L187" s="4">
        <v>19</v>
      </c>
      <c r="M187" s="4">
        <v>3</v>
      </c>
      <c r="N187" s="4" t="s">
        <v>3</v>
      </c>
      <c r="O187" s="4">
        <v>2</v>
      </c>
      <c r="P187" s="4"/>
      <c r="Q187" s="4"/>
      <c r="R187" s="4"/>
      <c r="S187" s="4"/>
      <c r="T187" s="4"/>
      <c r="U187" s="4"/>
      <c r="V187" s="4"/>
      <c r="W187" s="4">
        <v>0</v>
      </c>
      <c r="X187" s="4">
        <v>1</v>
      </c>
      <c r="Y187" s="4">
        <v>0</v>
      </c>
      <c r="Z187" s="4"/>
      <c r="AA187" s="4"/>
      <c r="AB187" s="4"/>
    </row>
    <row r="188" spans="1:28" x14ac:dyDescent="0.2">
      <c r="A188" s="4">
        <v>50</v>
      </c>
      <c r="B188" s="4">
        <v>0</v>
      </c>
      <c r="C188" s="4">
        <v>0</v>
      </c>
      <c r="D188" s="4">
        <v>1</v>
      </c>
      <c r="E188" s="4">
        <v>206</v>
      </c>
      <c r="F188" s="4">
        <f>ROUND(Source!T167,O188)</f>
        <v>0</v>
      </c>
      <c r="G188" s="4" t="s">
        <v>62</v>
      </c>
      <c r="H188" s="4" t="s">
        <v>63</v>
      </c>
      <c r="I188" s="4"/>
      <c r="J188" s="4"/>
      <c r="K188" s="4">
        <v>206</v>
      </c>
      <c r="L188" s="4">
        <v>20</v>
      </c>
      <c r="M188" s="4">
        <v>3</v>
      </c>
      <c r="N188" s="4" t="s">
        <v>3</v>
      </c>
      <c r="O188" s="4">
        <v>2</v>
      </c>
      <c r="P188" s="4"/>
      <c r="Q188" s="4"/>
      <c r="R188" s="4"/>
      <c r="S188" s="4"/>
      <c r="T188" s="4"/>
      <c r="U188" s="4"/>
      <c r="V188" s="4"/>
      <c r="W188" s="4">
        <v>0</v>
      </c>
      <c r="X188" s="4">
        <v>1</v>
      </c>
      <c r="Y188" s="4">
        <v>0</v>
      </c>
      <c r="Z188" s="4"/>
      <c r="AA188" s="4"/>
      <c r="AB188" s="4"/>
    </row>
    <row r="189" spans="1:28" x14ac:dyDescent="0.2">
      <c r="A189" s="4">
        <v>50</v>
      </c>
      <c r="B189" s="4">
        <v>0</v>
      </c>
      <c r="C189" s="4">
        <v>0</v>
      </c>
      <c r="D189" s="4">
        <v>1</v>
      </c>
      <c r="E189" s="4">
        <v>207</v>
      </c>
      <c r="F189" s="4">
        <f>Source!U167</f>
        <v>257.28128000000004</v>
      </c>
      <c r="G189" s="4" t="s">
        <v>64</v>
      </c>
      <c r="H189" s="4" t="s">
        <v>65</v>
      </c>
      <c r="I189" s="4"/>
      <c r="J189" s="4"/>
      <c r="K189" s="4">
        <v>207</v>
      </c>
      <c r="L189" s="4">
        <v>21</v>
      </c>
      <c r="M189" s="4">
        <v>3</v>
      </c>
      <c r="N189" s="4" t="s">
        <v>3</v>
      </c>
      <c r="O189" s="4">
        <v>-1</v>
      </c>
      <c r="P189" s="4"/>
      <c r="Q189" s="4"/>
      <c r="R189" s="4"/>
      <c r="S189" s="4"/>
      <c r="T189" s="4"/>
      <c r="U189" s="4"/>
      <c r="V189" s="4"/>
      <c r="W189" s="4">
        <v>257.28127999999998</v>
      </c>
      <c r="X189" s="4">
        <v>1</v>
      </c>
      <c r="Y189" s="4">
        <v>257.28127999999998</v>
      </c>
      <c r="Z189" s="4"/>
      <c r="AA189" s="4"/>
      <c r="AB189" s="4"/>
    </row>
    <row r="190" spans="1:28" x14ac:dyDescent="0.2">
      <c r="A190" s="4">
        <v>50</v>
      </c>
      <c r="B190" s="4">
        <v>0</v>
      </c>
      <c r="C190" s="4">
        <v>0</v>
      </c>
      <c r="D190" s="4">
        <v>1</v>
      </c>
      <c r="E190" s="4">
        <v>208</v>
      </c>
      <c r="F190" s="4">
        <f>Source!V167</f>
        <v>0</v>
      </c>
      <c r="G190" s="4" t="s">
        <v>66</v>
      </c>
      <c r="H190" s="4" t="s">
        <v>67</v>
      </c>
      <c r="I190" s="4"/>
      <c r="J190" s="4"/>
      <c r="K190" s="4">
        <v>208</v>
      </c>
      <c r="L190" s="4">
        <v>22</v>
      </c>
      <c r="M190" s="4">
        <v>3</v>
      </c>
      <c r="N190" s="4" t="s">
        <v>3</v>
      </c>
      <c r="O190" s="4">
        <v>-1</v>
      </c>
      <c r="P190" s="4"/>
      <c r="Q190" s="4"/>
      <c r="R190" s="4"/>
      <c r="S190" s="4"/>
      <c r="T190" s="4"/>
      <c r="U190" s="4"/>
      <c r="V190" s="4"/>
      <c r="W190" s="4">
        <v>0</v>
      </c>
      <c r="X190" s="4">
        <v>1</v>
      </c>
      <c r="Y190" s="4">
        <v>0</v>
      </c>
      <c r="Z190" s="4"/>
      <c r="AA190" s="4"/>
      <c r="AB190" s="4"/>
    </row>
    <row r="191" spans="1:28" x14ac:dyDescent="0.2">
      <c r="A191" s="4">
        <v>50</v>
      </c>
      <c r="B191" s="4">
        <v>0</v>
      </c>
      <c r="C191" s="4">
        <v>0</v>
      </c>
      <c r="D191" s="4">
        <v>1</v>
      </c>
      <c r="E191" s="4">
        <v>209</v>
      </c>
      <c r="F191" s="4">
        <f>ROUND(Source!W167,O191)</f>
        <v>0</v>
      </c>
      <c r="G191" s="4" t="s">
        <v>68</v>
      </c>
      <c r="H191" s="4" t="s">
        <v>69</v>
      </c>
      <c r="I191" s="4"/>
      <c r="J191" s="4"/>
      <c r="K191" s="4">
        <v>209</v>
      </c>
      <c r="L191" s="4">
        <v>23</v>
      </c>
      <c r="M191" s="4">
        <v>3</v>
      </c>
      <c r="N191" s="4" t="s">
        <v>3</v>
      </c>
      <c r="O191" s="4">
        <v>2</v>
      </c>
      <c r="P191" s="4"/>
      <c r="Q191" s="4"/>
      <c r="R191" s="4"/>
      <c r="S191" s="4"/>
      <c r="T191" s="4"/>
      <c r="U191" s="4"/>
      <c r="V191" s="4"/>
      <c r="W191" s="4">
        <v>0</v>
      </c>
      <c r="X191" s="4">
        <v>1</v>
      </c>
      <c r="Y191" s="4">
        <v>0</v>
      </c>
      <c r="Z191" s="4"/>
      <c r="AA191" s="4"/>
      <c r="AB191" s="4"/>
    </row>
    <row r="192" spans="1:28" x14ac:dyDescent="0.2">
      <c r="A192" s="4">
        <v>50</v>
      </c>
      <c r="B192" s="4">
        <v>0</v>
      </c>
      <c r="C192" s="4">
        <v>0</v>
      </c>
      <c r="D192" s="4">
        <v>1</v>
      </c>
      <c r="E192" s="4">
        <v>233</v>
      </c>
      <c r="F192" s="4">
        <f>ROUND(Source!BD167,O192)</f>
        <v>0</v>
      </c>
      <c r="G192" s="4" t="s">
        <v>70</v>
      </c>
      <c r="H192" s="4" t="s">
        <v>71</v>
      </c>
      <c r="I192" s="4"/>
      <c r="J192" s="4"/>
      <c r="K192" s="4">
        <v>233</v>
      </c>
      <c r="L192" s="4">
        <v>24</v>
      </c>
      <c r="M192" s="4">
        <v>3</v>
      </c>
      <c r="N192" s="4" t="s">
        <v>3</v>
      </c>
      <c r="O192" s="4">
        <v>2</v>
      </c>
      <c r="P192" s="4"/>
      <c r="Q192" s="4"/>
      <c r="R192" s="4"/>
      <c r="S192" s="4"/>
      <c r="T192" s="4"/>
      <c r="U192" s="4"/>
      <c r="V192" s="4"/>
      <c r="W192" s="4">
        <v>0</v>
      </c>
      <c r="X192" s="4">
        <v>1</v>
      </c>
      <c r="Y192" s="4">
        <v>0</v>
      </c>
      <c r="Z192" s="4"/>
      <c r="AA192" s="4"/>
      <c r="AB192" s="4"/>
    </row>
    <row r="193" spans="1:40" x14ac:dyDescent="0.2">
      <c r="A193" s="4">
        <v>50</v>
      </c>
      <c r="B193" s="4">
        <v>0</v>
      </c>
      <c r="C193" s="4">
        <v>0</v>
      </c>
      <c r="D193" s="4">
        <v>1</v>
      </c>
      <c r="E193" s="4">
        <v>210</v>
      </c>
      <c r="F193" s="4">
        <f>ROUND(Source!X167,O193)</f>
        <v>74476.47</v>
      </c>
      <c r="G193" s="4" t="s">
        <v>72</v>
      </c>
      <c r="H193" s="4" t="s">
        <v>73</v>
      </c>
      <c r="I193" s="4"/>
      <c r="J193" s="4"/>
      <c r="K193" s="4">
        <v>210</v>
      </c>
      <c r="L193" s="4">
        <v>25</v>
      </c>
      <c r="M193" s="4">
        <v>3</v>
      </c>
      <c r="N193" s="4" t="s">
        <v>3</v>
      </c>
      <c r="O193" s="4">
        <v>2</v>
      </c>
      <c r="P193" s="4"/>
      <c r="Q193" s="4"/>
      <c r="R193" s="4"/>
      <c r="S193" s="4"/>
      <c r="T193" s="4"/>
      <c r="U193" s="4"/>
      <c r="V193" s="4"/>
      <c r="W193" s="4">
        <v>74476.47</v>
      </c>
      <c r="X193" s="4">
        <v>1</v>
      </c>
      <c r="Y193" s="4">
        <v>74476.47</v>
      </c>
      <c r="Z193" s="4"/>
      <c r="AA193" s="4"/>
      <c r="AB193" s="4"/>
    </row>
    <row r="194" spans="1:40" x14ac:dyDescent="0.2">
      <c r="A194" s="4">
        <v>50</v>
      </c>
      <c r="B194" s="4">
        <v>0</v>
      </c>
      <c r="C194" s="4">
        <v>0</v>
      </c>
      <c r="D194" s="4">
        <v>1</v>
      </c>
      <c r="E194" s="4">
        <v>211</v>
      </c>
      <c r="F194" s="4">
        <f>ROUND(Source!Y167,O194)</f>
        <v>41139.07</v>
      </c>
      <c r="G194" s="4" t="s">
        <v>74</v>
      </c>
      <c r="H194" s="4" t="s">
        <v>75</v>
      </c>
      <c r="I194" s="4"/>
      <c r="J194" s="4"/>
      <c r="K194" s="4">
        <v>211</v>
      </c>
      <c r="L194" s="4">
        <v>26</v>
      </c>
      <c r="M194" s="4">
        <v>3</v>
      </c>
      <c r="N194" s="4" t="s">
        <v>3</v>
      </c>
      <c r="O194" s="4">
        <v>2</v>
      </c>
      <c r="P194" s="4"/>
      <c r="Q194" s="4"/>
      <c r="R194" s="4"/>
      <c r="S194" s="4"/>
      <c r="T194" s="4"/>
      <c r="U194" s="4"/>
      <c r="V194" s="4"/>
      <c r="W194" s="4">
        <v>41139.07</v>
      </c>
      <c r="X194" s="4">
        <v>1</v>
      </c>
      <c r="Y194" s="4">
        <v>41139.07</v>
      </c>
      <c r="Z194" s="4"/>
      <c r="AA194" s="4"/>
      <c r="AB194" s="4"/>
    </row>
    <row r="195" spans="1:40" x14ac:dyDescent="0.2">
      <c r="A195" s="4">
        <v>50</v>
      </c>
      <c r="B195" s="4">
        <v>0</v>
      </c>
      <c r="C195" s="4">
        <v>0</v>
      </c>
      <c r="D195" s="4">
        <v>1</v>
      </c>
      <c r="E195" s="4">
        <v>224</v>
      </c>
      <c r="F195" s="4">
        <f>ROUND(Source!AR167,O195)</f>
        <v>2743564.68</v>
      </c>
      <c r="G195" s="4" t="s">
        <v>76</v>
      </c>
      <c r="H195" s="4" t="s">
        <v>77</v>
      </c>
      <c r="I195" s="4"/>
      <c r="J195" s="4"/>
      <c r="K195" s="4">
        <v>224</v>
      </c>
      <c r="L195" s="4">
        <v>27</v>
      </c>
      <c r="M195" s="4">
        <v>3</v>
      </c>
      <c r="N195" s="4" t="s">
        <v>3</v>
      </c>
      <c r="O195" s="4">
        <v>2</v>
      </c>
      <c r="P195" s="4"/>
      <c r="Q195" s="4"/>
      <c r="R195" s="4"/>
      <c r="S195" s="4"/>
      <c r="T195" s="4"/>
      <c r="U195" s="4"/>
      <c r="V195" s="4"/>
      <c r="W195" s="4">
        <v>2743564.68</v>
      </c>
      <c r="X195" s="4">
        <v>1</v>
      </c>
      <c r="Y195" s="4">
        <v>2743564.68</v>
      </c>
      <c r="Z195" s="4"/>
      <c r="AA195" s="4"/>
      <c r="AB195" s="4"/>
    </row>
    <row r="197" spans="1:40" x14ac:dyDescent="0.2">
      <c r="A197">
        <v>71</v>
      </c>
      <c r="B197">
        <v>1</v>
      </c>
      <c r="D197">
        <v>381</v>
      </c>
      <c r="E197">
        <v>83191767</v>
      </c>
      <c r="F197" t="s">
        <v>3</v>
      </c>
      <c r="G197" t="s">
        <v>3</v>
      </c>
      <c r="H197">
        <v>-1</v>
      </c>
      <c r="I197">
        <v>-1</v>
      </c>
    </row>
    <row r="200" spans="1:40" x14ac:dyDescent="0.2">
      <c r="A200">
        <v>-1</v>
      </c>
    </row>
    <row r="202" spans="1:40" x14ac:dyDescent="0.2">
      <c r="A202" s="3">
        <v>75</v>
      </c>
      <c r="B202" s="3" t="s">
        <v>119</v>
      </c>
      <c r="C202" s="3">
        <v>2022</v>
      </c>
      <c r="D202" s="3">
        <v>0</v>
      </c>
      <c r="E202" s="3">
        <v>1</v>
      </c>
      <c r="F202" s="3"/>
      <c r="G202" s="3">
        <v>0</v>
      </c>
      <c r="H202" s="3">
        <v>2</v>
      </c>
      <c r="I202" s="3">
        <v>1</v>
      </c>
      <c r="J202" s="3">
        <v>1</v>
      </c>
      <c r="K202" s="3">
        <v>95</v>
      </c>
      <c r="L202" s="3">
        <v>65</v>
      </c>
      <c r="M202" s="3">
        <v>0</v>
      </c>
      <c r="N202" s="3">
        <v>109187271</v>
      </c>
      <c r="O202" s="3">
        <v>1</v>
      </c>
    </row>
    <row r="203" spans="1:40" x14ac:dyDescent="0.2">
      <c r="A203" s="5">
        <v>1</v>
      </c>
      <c r="B203" s="5" t="s">
        <v>120</v>
      </c>
      <c r="C203" s="5" t="s">
        <v>121</v>
      </c>
      <c r="D203" s="5">
        <v>2022</v>
      </c>
      <c r="E203" s="5">
        <v>1</v>
      </c>
      <c r="F203" s="5">
        <v>1</v>
      </c>
      <c r="G203" s="5">
        <v>1</v>
      </c>
      <c r="H203" s="5">
        <v>0</v>
      </c>
      <c r="I203" s="5">
        <v>2</v>
      </c>
      <c r="J203" s="5">
        <v>1</v>
      </c>
      <c r="K203" s="5">
        <v>6.82</v>
      </c>
      <c r="L203" s="5">
        <v>5.14</v>
      </c>
      <c r="M203" s="5">
        <v>1</v>
      </c>
      <c r="N203" s="5">
        <v>1</v>
      </c>
      <c r="O203" s="5">
        <v>6.82</v>
      </c>
      <c r="P203" s="5">
        <v>5.14</v>
      </c>
      <c r="Q203" s="5">
        <v>1</v>
      </c>
      <c r="R203" s="5" t="s">
        <v>3</v>
      </c>
      <c r="S203" s="5" t="s">
        <v>3</v>
      </c>
      <c r="T203" s="5" t="s">
        <v>3</v>
      </c>
      <c r="U203" s="5" t="s">
        <v>3</v>
      </c>
      <c r="V203" s="5" t="s">
        <v>3</v>
      </c>
      <c r="W203" s="5" t="s">
        <v>3</v>
      </c>
      <c r="X203" s="5" t="s">
        <v>3</v>
      </c>
      <c r="Y203" s="5" t="s">
        <v>3</v>
      </c>
      <c r="Z203" s="5" t="s">
        <v>3</v>
      </c>
      <c r="AA203" s="5" t="s">
        <v>122</v>
      </c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  <c r="AM203" s="5"/>
      <c r="AN203" s="5">
        <v>109187272</v>
      </c>
    </row>
    <row r="207" spans="1:40" x14ac:dyDescent="0.2">
      <c r="A207">
        <v>65</v>
      </c>
      <c r="C207">
        <v>1</v>
      </c>
      <c r="D207">
        <v>0</v>
      </c>
      <c r="E207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123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61337</v>
      </c>
      <c r="M1">
        <v>10</v>
      </c>
      <c r="N1">
        <v>11</v>
      </c>
      <c r="O1">
        <v>4</v>
      </c>
      <c r="P1">
        <v>1</v>
      </c>
      <c r="Q1">
        <v>4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160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7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63</v>
      </c>
      <c r="CL12" s="1"/>
      <c r="CM12" s="1"/>
      <c r="CN12" s="1"/>
      <c r="CO12" s="1"/>
      <c r="CP12" s="1"/>
      <c r="CQ12" s="1" t="s">
        <v>124</v>
      </c>
      <c r="CR12" s="1" t="s">
        <v>125</v>
      </c>
      <c r="CS12" s="1">
        <v>41660</v>
      </c>
      <c r="CT12" s="1">
        <v>1</v>
      </c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0</v>
      </c>
      <c r="C14" s="1">
        <v>0</v>
      </c>
      <c r="D14" s="1">
        <v>109187271</v>
      </c>
      <c r="E14" s="1">
        <v>0</v>
      </c>
      <c r="F14" s="1">
        <v>3</v>
      </c>
      <c r="G14" s="1"/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11</v>
      </c>
      <c r="D16" s="6" t="s">
        <v>11</v>
      </c>
      <c r="E16" s="7">
        <f>(Source!F154)/1000</f>
        <v>0</v>
      </c>
      <c r="F16" s="7">
        <f>(Source!F155)/1000</f>
        <v>81.033829999999995</v>
      </c>
      <c r="G16" s="7">
        <f>(Source!F146)/1000</f>
        <v>2501.2886899999999</v>
      </c>
      <c r="H16" s="7">
        <f>(Source!F156)/1000+(Source!F157)/1000</f>
        <v>161.24216000000001</v>
      </c>
      <c r="I16" s="7">
        <f>E16+F16+G16+H16</f>
        <v>2743.5646799999995</v>
      </c>
      <c r="J16" s="7">
        <f>(Source!F152)/1000</f>
        <v>99.226570000000009</v>
      </c>
      <c r="AI16" s="6">
        <v>0</v>
      </c>
      <c r="AJ16" s="6">
        <v>0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2616991.0099999998</v>
      </c>
      <c r="AU16" s="7">
        <v>2505168.17</v>
      </c>
      <c r="AV16" s="7">
        <v>0</v>
      </c>
      <c r="AW16" s="7">
        <v>2501288.69</v>
      </c>
      <c r="AX16" s="7">
        <v>0</v>
      </c>
      <c r="AY16" s="7">
        <v>12596.27</v>
      </c>
      <c r="AZ16" s="7">
        <v>6848.83</v>
      </c>
      <c r="BA16" s="7">
        <v>99226.57</v>
      </c>
      <c r="BB16" s="7">
        <v>0</v>
      </c>
      <c r="BC16" s="7">
        <v>81033.83</v>
      </c>
      <c r="BD16" s="7">
        <v>161242.16</v>
      </c>
      <c r="BE16" s="7">
        <v>0</v>
      </c>
      <c r="BF16" s="7">
        <v>257.28127999999998</v>
      </c>
      <c r="BG16" s="7">
        <v>0</v>
      </c>
      <c r="BH16" s="7">
        <v>0</v>
      </c>
      <c r="BI16" s="7">
        <v>74476.47</v>
      </c>
      <c r="BJ16" s="7">
        <v>41139.07</v>
      </c>
      <c r="BK16" s="7">
        <v>2743564.68</v>
      </c>
    </row>
    <row r="18" spans="1:19" x14ac:dyDescent="0.2">
      <c r="A18">
        <v>51</v>
      </c>
      <c r="E18" s="8">
        <f>SUMIF(A16:A17,3,E16:E17)</f>
        <v>0</v>
      </c>
      <c r="F18" s="8">
        <f>SUMIF(A16:A17,3,F16:F17)</f>
        <v>81.033829999999995</v>
      </c>
      <c r="G18" s="8">
        <f>SUMIF(A16:A17,3,G16:G17)</f>
        <v>2501.2886899999999</v>
      </c>
      <c r="H18" s="8">
        <f>SUMIF(A16:A17,3,H16:H17)</f>
        <v>161.24216000000001</v>
      </c>
      <c r="I18" s="8">
        <f>SUMIF(A16:A17,3,I16:I17)</f>
        <v>2743.5646799999995</v>
      </c>
      <c r="J18" s="8">
        <f>SUMIF(A16:A17,3,J16:J17)</f>
        <v>99.226570000000009</v>
      </c>
      <c r="K18" s="8"/>
      <c r="L18" s="8"/>
      <c r="M18" s="8"/>
      <c r="N18" s="8"/>
      <c r="O18" s="8"/>
      <c r="P18" s="8"/>
      <c r="Q18" s="8"/>
      <c r="R18" s="8"/>
      <c r="S18" s="8"/>
    </row>
    <row r="20" spans="1:19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2616991.0099999998</v>
      </c>
      <c r="G20" s="4" t="s">
        <v>24</v>
      </c>
      <c r="H20" s="4" t="s">
        <v>25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9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2505168.17</v>
      </c>
      <c r="G21" s="4" t="s">
        <v>26</v>
      </c>
      <c r="H21" s="4" t="s">
        <v>27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9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28</v>
      </c>
      <c r="H22" s="4" t="s">
        <v>29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9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2505168.17</v>
      </c>
      <c r="G23" s="4" t="s">
        <v>30</v>
      </c>
      <c r="H23" s="4" t="s">
        <v>31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9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3879.48</v>
      </c>
      <c r="G24" s="4" t="s">
        <v>32</v>
      </c>
      <c r="H24" s="4" t="s">
        <v>33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9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34</v>
      </c>
      <c r="H25" s="4" t="s">
        <v>35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9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3879.48</v>
      </c>
      <c r="G26" s="4" t="s">
        <v>36</v>
      </c>
      <c r="H26" s="4" t="s">
        <v>37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9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2501288.69</v>
      </c>
      <c r="G27" s="4" t="s">
        <v>38</v>
      </c>
      <c r="H27" s="4" t="s">
        <v>39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9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40</v>
      </c>
      <c r="H28" s="4" t="s">
        <v>41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9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2501288.69</v>
      </c>
      <c r="G29" s="4" t="s">
        <v>42</v>
      </c>
      <c r="H29" s="4" t="s">
        <v>43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9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12596.27</v>
      </c>
      <c r="G30" s="4" t="s">
        <v>44</v>
      </c>
      <c r="H30" s="4" t="s">
        <v>45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9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46</v>
      </c>
      <c r="H31" s="4" t="s">
        <v>47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9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6848.83</v>
      </c>
      <c r="G32" s="4" t="s">
        <v>48</v>
      </c>
      <c r="H32" s="4" t="s">
        <v>49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99226.57</v>
      </c>
      <c r="G33" s="4" t="s">
        <v>50</v>
      </c>
      <c r="H33" s="4" t="s">
        <v>51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52</v>
      </c>
      <c r="H34" s="4" t="s">
        <v>53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0</v>
      </c>
      <c r="G35" s="4" t="s">
        <v>54</v>
      </c>
      <c r="H35" s="4" t="s">
        <v>55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81033.83</v>
      </c>
      <c r="G36" s="4" t="s">
        <v>56</v>
      </c>
      <c r="H36" s="4" t="s">
        <v>57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161242.16</v>
      </c>
      <c r="G37" s="4" t="s">
        <v>58</v>
      </c>
      <c r="H37" s="4" t="s">
        <v>59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60</v>
      </c>
      <c r="H38" s="4" t="s">
        <v>61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62</v>
      </c>
      <c r="H39" s="4" t="s">
        <v>63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257.28127999999998</v>
      </c>
      <c r="G40" s="4" t="s">
        <v>64</v>
      </c>
      <c r="H40" s="4" t="s">
        <v>65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</v>
      </c>
      <c r="G41" s="4" t="s">
        <v>66</v>
      </c>
      <c r="H41" s="4" t="s">
        <v>67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68</v>
      </c>
      <c r="H42" s="4" t="s">
        <v>69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70</v>
      </c>
      <c r="H43" s="4" t="s">
        <v>71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74476.47</v>
      </c>
      <c r="G44" s="4" t="s">
        <v>72</v>
      </c>
      <c r="H44" s="4" t="s">
        <v>73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41139.07</v>
      </c>
      <c r="G45" s="4" t="s">
        <v>74</v>
      </c>
      <c r="H45" s="4" t="s">
        <v>75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2743564.68</v>
      </c>
      <c r="G46" s="4" t="s">
        <v>76</v>
      </c>
      <c r="H46" s="4" t="s">
        <v>77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8" spans="1:16" x14ac:dyDescent="0.2">
      <c r="A48">
        <v>-1</v>
      </c>
    </row>
    <row r="51" spans="1:40" x14ac:dyDescent="0.2">
      <c r="A51" s="3">
        <v>75</v>
      </c>
      <c r="B51" s="3" t="s">
        <v>119</v>
      </c>
      <c r="C51" s="3">
        <v>2022</v>
      </c>
      <c r="D51" s="3">
        <v>0</v>
      </c>
      <c r="E51" s="3">
        <v>1</v>
      </c>
      <c r="F51" s="3"/>
      <c r="G51" s="3">
        <v>0</v>
      </c>
      <c r="H51" s="3">
        <v>2</v>
      </c>
      <c r="I51" s="3">
        <v>1</v>
      </c>
      <c r="J51" s="3">
        <v>1</v>
      </c>
      <c r="K51" s="3">
        <v>95</v>
      </c>
      <c r="L51" s="3">
        <v>65</v>
      </c>
      <c r="M51" s="3">
        <v>0</v>
      </c>
      <c r="N51" s="3">
        <v>109187271</v>
      </c>
      <c r="O51" s="3">
        <v>1</v>
      </c>
    </row>
    <row r="52" spans="1:40" x14ac:dyDescent="0.2">
      <c r="A52" s="5">
        <v>1</v>
      </c>
      <c r="B52" s="5" t="s">
        <v>120</v>
      </c>
      <c r="C52" s="5" t="s">
        <v>121</v>
      </c>
      <c r="D52" s="5">
        <v>2022</v>
      </c>
      <c r="E52" s="5">
        <v>1</v>
      </c>
      <c r="F52" s="5">
        <v>1</v>
      </c>
      <c r="G52" s="5">
        <v>1</v>
      </c>
      <c r="H52" s="5">
        <v>0</v>
      </c>
      <c r="I52" s="5">
        <v>2</v>
      </c>
      <c r="J52" s="5">
        <v>1</v>
      </c>
      <c r="K52" s="5">
        <v>6.82</v>
      </c>
      <c r="L52" s="5">
        <v>5.14</v>
      </c>
      <c r="M52" s="5">
        <v>1</v>
      </c>
      <c r="N52" s="5">
        <v>1</v>
      </c>
      <c r="O52" s="5">
        <v>6.82</v>
      </c>
      <c r="P52" s="5">
        <v>5.14</v>
      </c>
      <c r="Q52" s="5">
        <v>1</v>
      </c>
      <c r="R52" s="5" t="s">
        <v>3</v>
      </c>
      <c r="S52" s="5" t="s">
        <v>3</v>
      </c>
      <c r="T52" s="5" t="s">
        <v>3</v>
      </c>
      <c r="U52" s="5" t="s">
        <v>3</v>
      </c>
      <c r="V52" s="5" t="s">
        <v>3</v>
      </c>
      <c r="W52" s="5" t="s">
        <v>3</v>
      </c>
      <c r="X52" s="5" t="s">
        <v>3</v>
      </c>
      <c r="Y52" s="5" t="s">
        <v>3</v>
      </c>
      <c r="Z52" s="5" t="s">
        <v>3</v>
      </c>
      <c r="AA52" s="5" t="s">
        <v>122</v>
      </c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>
        <v>109187272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197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7" x14ac:dyDescent="0.2">
      <c r="A1">
        <f>ROW(Source!A28)</f>
        <v>28</v>
      </c>
      <c r="B1">
        <v>109187271</v>
      </c>
      <c r="C1">
        <v>109187509</v>
      </c>
      <c r="D1">
        <v>73637150</v>
      </c>
      <c r="E1">
        <v>13</v>
      </c>
      <c r="F1">
        <v>1</v>
      </c>
      <c r="G1">
        <v>13</v>
      </c>
      <c r="H1">
        <v>1</v>
      </c>
      <c r="I1" t="s">
        <v>126</v>
      </c>
      <c r="J1" t="s">
        <v>3</v>
      </c>
      <c r="K1" t="s">
        <v>127</v>
      </c>
      <c r="L1">
        <v>1191</v>
      </c>
      <c r="N1">
        <v>1013</v>
      </c>
      <c r="O1" t="s">
        <v>128</v>
      </c>
      <c r="P1" t="s">
        <v>128</v>
      </c>
      <c r="Q1">
        <v>1</v>
      </c>
      <c r="W1">
        <v>0</v>
      </c>
      <c r="X1">
        <v>476480486</v>
      </c>
      <c r="Y1">
        <v>33.119999999999997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27.6</v>
      </c>
      <c r="AU1" t="s">
        <v>19</v>
      </c>
      <c r="AV1">
        <v>1</v>
      </c>
      <c r="AW1">
        <v>2</v>
      </c>
      <c r="AX1">
        <v>109187511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X1">
        <f>Y1*Source!I28</f>
        <v>66.239999999999995</v>
      </c>
      <c r="CY1">
        <f t="shared" ref="CY1:CY7" si="0">AD1</f>
        <v>0</v>
      </c>
      <c r="CZ1">
        <f t="shared" ref="CZ1:CZ7" si="1">AH1</f>
        <v>0</v>
      </c>
      <c r="DA1">
        <f t="shared" ref="DA1:DA7" si="2">AL1</f>
        <v>1</v>
      </c>
      <c r="DB1">
        <f>ROUND((ROUND(AT1*CZ1,2)*1.2),6)</f>
        <v>0</v>
      </c>
      <c r="DC1">
        <f>ROUND((ROUND(AT1*AG1,2)*1.2),6)</f>
        <v>0</v>
      </c>
    </row>
    <row r="2" spans="1:107" x14ac:dyDescent="0.2">
      <c r="A2">
        <f>ROW(Source!A100)</f>
        <v>100</v>
      </c>
      <c r="B2">
        <v>109187271</v>
      </c>
      <c r="C2">
        <v>109187513</v>
      </c>
      <c r="D2">
        <v>73637150</v>
      </c>
      <c r="E2">
        <v>13</v>
      </c>
      <c r="F2">
        <v>1</v>
      </c>
      <c r="G2">
        <v>13</v>
      </c>
      <c r="H2">
        <v>1</v>
      </c>
      <c r="I2" t="s">
        <v>126</v>
      </c>
      <c r="J2" t="s">
        <v>3</v>
      </c>
      <c r="K2" t="s">
        <v>127</v>
      </c>
      <c r="L2">
        <v>1191</v>
      </c>
      <c r="N2">
        <v>1013</v>
      </c>
      <c r="O2" t="s">
        <v>128</v>
      </c>
      <c r="P2" t="s">
        <v>128</v>
      </c>
      <c r="Q2">
        <v>1</v>
      </c>
      <c r="W2">
        <v>0</v>
      </c>
      <c r="X2">
        <v>476480486</v>
      </c>
      <c r="Y2">
        <v>11.440000000000001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11</v>
      </c>
      <c r="AU2" t="s">
        <v>92</v>
      </c>
      <c r="AV2">
        <v>1</v>
      </c>
      <c r="AW2">
        <v>2</v>
      </c>
      <c r="AX2">
        <v>109187515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X2">
        <f>Y2*Source!I100</f>
        <v>22.880000000000003</v>
      </c>
      <c r="CY2">
        <f t="shared" si="0"/>
        <v>0</v>
      </c>
      <c r="CZ2">
        <f t="shared" si="1"/>
        <v>0</v>
      </c>
      <c r="DA2">
        <f t="shared" si="2"/>
        <v>1</v>
      </c>
      <c r="DB2">
        <f t="shared" ref="DB2:DB7" si="3">ROUND(((ROUND(AT2*CZ2,2)*0.8)*1.3),6)</f>
        <v>0</v>
      </c>
      <c r="DC2">
        <f t="shared" ref="DC2:DC7" si="4">ROUND(((ROUND(AT2*AG2,2)*0.8)*1.3),6)</f>
        <v>0</v>
      </c>
    </row>
    <row r="3" spans="1:107" x14ac:dyDescent="0.2">
      <c r="A3">
        <f>ROW(Source!A101)</f>
        <v>101</v>
      </c>
      <c r="B3">
        <v>109187271</v>
      </c>
      <c r="C3">
        <v>109187516</v>
      </c>
      <c r="D3">
        <v>73637150</v>
      </c>
      <c r="E3">
        <v>13</v>
      </c>
      <c r="F3">
        <v>1</v>
      </c>
      <c r="G3">
        <v>13</v>
      </c>
      <c r="H3">
        <v>1</v>
      </c>
      <c r="I3" t="s">
        <v>126</v>
      </c>
      <c r="J3" t="s">
        <v>3</v>
      </c>
      <c r="K3" t="s">
        <v>127</v>
      </c>
      <c r="L3">
        <v>1191</v>
      </c>
      <c r="N3">
        <v>1013</v>
      </c>
      <c r="O3" t="s">
        <v>128</v>
      </c>
      <c r="P3" t="s">
        <v>128</v>
      </c>
      <c r="Q3">
        <v>1</v>
      </c>
      <c r="W3">
        <v>0</v>
      </c>
      <c r="X3">
        <v>476480486</v>
      </c>
      <c r="Y3">
        <v>0.156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1</v>
      </c>
      <c r="AJ3">
        <v>1</v>
      </c>
      <c r="AK3">
        <v>1</v>
      </c>
      <c r="AL3">
        <v>1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0.15</v>
      </c>
      <c r="AU3" t="s">
        <v>92</v>
      </c>
      <c r="AV3">
        <v>1</v>
      </c>
      <c r="AW3">
        <v>2</v>
      </c>
      <c r="AX3">
        <v>109187518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X3">
        <f>Y3*Source!I101</f>
        <v>0.312</v>
      </c>
      <c r="CY3">
        <f t="shared" si="0"/>
        <v>0</v>
      </c>
      <c r="CZ3">
        <f t="shared" si="1"/>
        <v>0</v>
      </c>
      <c r="DA3">
        <f t="shared" si="2"/>
        <v>1</v>
      </c>
      <c r="DB3">
        <f t="shared" si="3"/>
        <v>0</v>
      </c>
      <c r="DC3">
        <f t="shared" si="4"/>
        <v>0</v>
      </c>
    </row>
    <row r="4" spans="1:107" x14ac:dyDescent="0.2">
      <c r="A4">
        <f>ROW(Source!A102)</f>
        <v>102</v>
      </c>
      <c r="B4">
        <v>109187271</v>
      </c>
      <c r="C4">
        <v>109187519</v>
      </c>
      <c r="D4">
        <v>73637150</v>
      </c>
      <c r="E4">
        <v>13</v>
      </c>
      <c r="F4">
        <v>1</v>
      </c>
      <c r="G4">
        <v>13</v>
      </c>
      <c r="H4">
        <v>1</v>
      </c>
      <c r="I4" t="s">
        <v>126</v>
      </c>
      <c r="J4" t="s">
        <v>3</v>
      </c>
      <c r="K4" t="s">
        <v>127</v>
      </c>
      <c r="L4">
        <v>1191</v>
      </c>
      <c r="N4">
        <v>1013</v>
      </c>
      <c r="O4" t="s">
        <v>128</v>
      </c>
      <c r="P4" t="s">
        <v>128</v>
      </c>
      <c r="Q4">
        <v>1</v>
      </c>
      <c r="W4">
        <v>0</v>
      </c>
      <c r="X4">
        <v>476480486</v>
      </c>
      <c r="Y4">
        <v>1.8720000000000003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1.8</v>
      </c>
      <c r="AU4" t="s">
        <v>92</v>
      </c>
      <c r="AV4">
        <v>1</v>
      </c>
      <c r="AW4">
        <v>2</v>
      </c>
      <c r="AX4">
        <v>109187521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X4">
        <f>Y4*Source!I102</f>
        <v>22.464000000000006</v>
      </c>
      <c r="CY4">
        <f t="shared" si="0"/>
        <v>0</v>
      </c>
      <c r="CZ4">
        <f t="shared" si="1"/>
        <v>0</v>
      </c>
      <c r="DA4">
        <f t="shared" si="2"/>
        <v>1</v>
      </c>
      <c r="DB4">
        <f t="shared" si="3"/>
        <v>0</v>
      </c>
      <c r="DC4">
        <f t="shared" si="4"/>
        <v>0</v>
      </c>
    </row>
    <row r="5" spans="1:107" x14ac:dyDescent="0.2">
      <c r="A5">
        <f>ROW(Source!A103)</f>
        <v>103</v>
      </c>
      <c r="B5">
        <v>109187271</v>
      </c>
      <c r="C5">
        <v>109187522</v>
      </c>
      <c r="D5">
        <v>73637150</v>
      </c>
      <c r="E5">
        <v>13</v>
      </c>
      <c r="F5">
        <v>1</v>
      </c>
      <c r="G5">
        <v>13</v>
      </c>
      <c r="H5">
        <v>1</v>
      </c>
      <c r="I5" t="s">
        <v>126</v>
      </c>
      <c r="J5" t="s">
        <v>3</v>
      </c>
      <c r="K5" t="s">
        <v>127</v>
      </c>
      <c r="L5">
        <v>1191</v>
      </c>
      <c r="N5">
        <v>1013</v>
      </c>
      <c r="O5" t="s">
        <v>128</v>
      </c>
      <c r="P5" t="s">
        <v>128</v>
      </c>
      <c r="Q5">
        <v>1</v>
      </c>
      <c r="W5">
        <v>0</v>
      </c>
      <c r="X5">
        <v>476480486</v>
      </c>
      <c r="Y5">
        <v>1.8720000000000003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1.8</v>
      </c>
      <c r="AU5" t="s">
        <v>92</v>
      </c>
      <c r="AV5">
        <v>1</v>
      </c>
      <c r="AW5">
        <v>2</v>
      </c>
      <c r="AX5">
        <v>109187524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X5">
        <f>Y5*Source!I103</f>
        <v>7.4880000000000013</v>
      </c>
      <c r="CY5">
        <f t="shared" si="0"/>
        <v>0</v>
      </c>
      <c r="CZ5">
        <f t="shared" si="1"/>
        <v>0</v>
      </c>
      <c r="DA5">
        <f t="shared" si="2"/>
        <v>1</v>
      </c>
      <c r="DB5">
        <f t="shared" si="3"/>
        <v>0</v>
      </c>
      <c r="DC5">
        <f t="shared" si="4"/>
        <v>0</v>
      </c>
    </row>
    <row r="6" spans="1:107" x14ac:dyDescent="0.2">
      <c r="A6">
        <f>ROW(Source!A104)</f>
        <v>104</v>
      </c>
      <c r="B6">
        <v>109187271</v>
      </c>
      <c r="C6">
        <v>109187525</v>
      </c>
      <c r="D6">
        <v>73637150</v>
      </c>
      <c r="E6">
        <v>13</v>
      </c>
      <c r="F6">
        <v>1</v>
      </c>
      <c r="G6">
        <v>13</v>
      </c>
      <c r="H6">
        <v>1</v>
      </c>
      <c r="I6" t="s">
        <v>126</v>
      </c>
      <c r="J6" t="s">
        <v>3</v>
      </c>
      <c r="K6" t="s">
        <v>127</v>
      </c>
      <c r="L6">
        <v>1191</v>
      </c>
      <c r="N6">
        <v>1013</v>
      </c>
      <c r="O6" t="s">
        <v>128</v>
      </c>
      <c r="P6" t="s">
        <v>128</v>
      </c>
      <c r="Q6">
        <v>1</v>
      </c>
      <c r="W6">
        <v>0</v>
      </c>
      <c r="X6">
        <v>476480486</v>
      </c>
      <c r="Y6">
        <v>2.8080000000000003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2.7</v>
      </c>
      <c r="AU6" t="s">
        <v>92</v>
      </c>
      <c r="AV6">
        <v>1</v>
      </c>
      <c r="AW6">
        <v>2</v>
      </c>
      <c r="AX6">
        <v>109187527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X6">
        <f>Y6*Source!I104</f>
        <v>33.696000000000005</v>
      </c>
      <c r="CY6">
        <f t="shared" si="0"/>
        <v>0</v>
      </c>
      <c r="CZ6">
        <f t="shared" si="1"/>
        <v>0</v>
      </c>
      <c r="DA6">
        <f t="shared" si="2"/>
        <v>1</v>
      </c>
      <c r="DB6">
        <f t="shared" si="3"/>
        <v>0</v>
      </c>
      <c r="DC6">
        <f t="shared" si="4"/>
        <v>0</v>
      </c>
    </row>
    <row r="7" spans="1:107" x14ac:dyDescent="0.2">
      <c r="A7">
        <f>ROW(Source!A105)</f>
        <v>105</v>
      </c>
      <c r="B7">
        <v>109187271</v>
      </c>
      <c r="C7">
        <v>109187528</v>
      </c>
      <c r="D7">
        <v>73637150</v>
      </c>
      <c r="E7">
        <v>13</v>
      </c>
      <c r="F7">
        <v>1</v>
      </c>
      <c r="G7">
        <v>13</v>
      </c>
      <c r="H7">
        <v>1</v>
      </c>
      <c r="I7" t="s">
        <v>126</v>
      </c>
      <c r="J7" t="s">
        <v>3</v>
      </c>
      <c r="K7" t="s">
        <v>127</v>
      </c>
      <c r="L7">
        <v>1191</v>
      </c>
      <c r="N7">
        <v>1013</v>
      </c>
      <c r="O7" t="s">
        <v>128</v>
      </c>
      <c r="P7" t="s">
        <v>128</v>
      </c>
      <c r="Q7">
        <v>1</v>
      </c>
      <c r="W7">
        <v>0</v>
      </c>
      <c r="X7">
        <v>476480486</v>
      </c>
      <c r="Y7">
        <v>8.4240000000000013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8.1</v>
      </c>
      <c r="AU7" t="s">
        <v>92</v>
      </c>
      <c r="AV7">
        <v>1</v>
      </c>
      <c r="AW7">
        <v>2</v>
      </c>
      <c r="AX7">
        <v>109187530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X7">
        <f>Y7*Source!I105</f>
        <v>101.08800000000002</v>
      </c>
      <c r="CY7">
        <f t="shared" si="0"/>
        <v>0</v>
      </c>
      <c r="CZ7">
        <f t="shared" si="1"/>
        <v>0</v>
      </c>
      <c r="DA7">
        <f t="shared" si="2"/>
        <v>1</v>
      </c>
      <c r="DB7">
        <f t="shared" si="3"/>
        <v>0</v>
      </c>
      <c r="DC7">
        <f t="shared" si="4"/>
        <v>0</v>
      </c>
    </row>
    <row r="197" spans="9:9" x14ac:dyDescent="0.2">
      <c r="I197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7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109187511</v>
      </c>
      <c r="C1">
        <v>109187509</v>
      </c>
      <c r="D1">
        <v>73637150</v>
      </c>
      <c r="E1">
        <v>13</v>
      </c>
      <c r="F1">
        <v>1</v>
      </c>
      <c r="G1">
        <v>13</v>
      </c>
      <c r="H1">
        <v>1</v>
      </c>
      <c r="I1" t="s">
        <v>126</v>
      </c>
      <c r="J1" t="s">
        <v>3</v>
      </c>
      <c r="K1" t="s">
        <v>127</v>
      </c>
      <c r="L1">
        <v>1191</v>
      </c>
      <c r="N1">
        <v>1013</v>
      </c>
      <c r="O1" t="s">
        <v>128</v>
      </c>
      <c r="P1" t="s">
        <v>128</v>
      </c>
      <c r="Q1">
        <v>1</v>
      </c>
      <c r="X1">
        <v>27.6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19</v>
      </c>
      <c r="AG1">
        <v>33.119999999999997</v>
      </c>
      <c r="AH1">
        <v>2</v>
      </c>
      <c r="AI1">
        <v>109187510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ROW(Source!A100)</f>
        <v>100</v>
      </c>
      <c r="B2">
        <v>109187515</v>
      </c>
      <c r="C2">
        <v>109187513</v>
      </c>
      <c r="D2">
        <v>73637150</v>
      </c>
      <c r="E2">
        <v>13</v>
      </c>
      <c r="F2">
        <v>1</v>
      </c>
      <c r="G2">
        <v>13</v>
      </c>
      <c r="H2">
        <v>1</v>
      </c>
      <c r="I2" t="s">
        <v>126</v>
      </c>
      <c r="J2" t="s">
        <v>3</v>
      </c>
      <c r="K2" t="s">
        <v>127</v>
      </c>
      <c r="L2">
        <v>1191</v>
      </c>
      <c r="N2">
        <v>1013</v>
      </c>
      <c r="O2" t="s">
        <v>128</v>
      </c>
      <c r="P2" t="s">
        <v>128</v>
      </c>
      <c r="Q2">
        <v>1</v>
      </c>
      <c r="X2">
        <v>11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1</v>
      </c>
      <c r="AF2" t="s">
        <v>92</v>
      </c>
      <c r="AG2">
        <v>11.440000000000001</v>
      </c>
      <c r="AH2">
        <v>2</v>
      </c>
      <c r="AI2">
        <v>109187514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ROW(Source!A101)</f>
        <v>101</v>
      </c>
      <c r="B3">
        <v>109187518</v>
      </c>
      <c r="C3">
        <v>109187516</v>
      </c>
      <c r="D3">
        <v>73637150</v>
      </c>
      <c r="E3">
        <v>13</v>
      </c>
      <c r="F3">
        <v>1</v>
      </c>
      <c r="G3">
        <v>13</v>
      </c>
      <c r="H3">
        <v>1</v>
      </c>
      <c r="I3" t="s">
        <v>126</v>
      </c>
      <c r="J3" t="s">
        <v>3</v>
      </c>
      <c r="K3" t="s">
        <v>127</v>
      </c>
      <c r="L3">
        <v>1191</v>
      </c>
      <c r="N3">
        <v>1013</v>
      </c>
      <c r="O3" t="s">
        <v>128</v>
      </c>
      <c r="P3" t="s">
        <v>128</v>
      </c>
      <c r="Q3">
        <v>1</v>
      </c>
      <c r="X3">
        <v>0.15</v>
      </c>
      <c r="Y3">
        <v>0</v>
      </c>
      <c r="Z3">
        <v>0</v>
      </c>
      <c r="AA3">
        <v>0</v>
      </c>
      <c r="AB3">
        <v>0</v>
      </c>
      <c r="AC3">
        <v>0</v>
      </c>
      <c r="AD3">
        <v>1</v>
      </c>
      <c r="AE3">
        <v>1</v>
      </c>
      <c r="AF3" t="s">
        <v>92</v>
      </c>
      <c r="AG3">
        <v>0.156</v>
      </c>
      <c r="AH3">
        <v>2</v>
      </c>
      <c r="AI3">
        <v>109187517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ROW(Source!A102)</f>
        <v>102</v>
      </c>
      <c r="B4">
        <v>109187521</v>
      </c>
      <c r="C4">
        <v>109187519</v>
      </c>
      <c r="D4">
        <v>73637150</v>
      </c>
      <c r="E4">
        <v>13</v>
      </c>
      <c r="F4">
        <v>1</v>
      </c>
      <c r="G4">
        <v>13</v>
      </c>
      <c r="H4">
        <v>1</v>
      </c>
      <c r="I4" t="s">
        <v>126</v>
      </c>
      <c r="J4" t="s">
        <v>3</v>
      </c>
      <c r="K4" t="s">
        <v>127</v>
      </c>
      <c r="L4">
        <v>1191</v>
      </c>
      <c r="N4">
        <v>1013</v>
      </c>
      <c r="O4" t="s">
        <v>128</v>
      </c>
      <c r="P4" t="s">
        <v>128</v>
      </c>
      <c r="Q4">
        <v>1</v>
      </c>
      <c r="X4">
        <v>1.8</v>
      </c>
      <c r="Y4">
        <v>0</v>
      </c>
      <c r="Z4">
        <v>0</v>
      </c>
      <c r="AA4">
        <v>0</v>
      </c>
      <c r="AB4">
        <v>0</v>
      </c>
      <c r="AC4">
        <v>0</v>
      </c>
      <c r="AD4">
        <v>1</v>
      </c>
      <c r="AE4">
        <v>1</v>
      </c>
      <c r="AF4" t="s">
        <v>92</v>
      </c>
      <c r="AG4">
        <v>1.8720000000000003</v>
      </c>
      <c r="AH4">
        <v>2</v>
      </c>
      <c r="AI4">
        <v>109187520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ROW(Source!A103)</f>
        <v>103</v>
      </c>
      <c r="B5">
        <v>109187524</v>
      </c>
      <c r="C5">
        <v>109187522</v>
      </c>
      <c r="D5">
        <v>73637150</v>
      </c>
      <c r="E5">
        <v>13</v>
      </c>
      <c r="F5">
        <v>1</v>
      </c>
      <c r="G5">
        <v>13</v>
      </c>
      <c r="H5">
        <v>1</v>
      </c>
      <c r="I5" t="s">
        <v>126</v>
      </c>
      <c r="J5" t="s">
        <v>3</v>
      </c>
      <c r="K5" t="s">
        <v>127</v>
      </c>
      <c r="L5">
        <v>1191</v>
      </c>
      <c r="N5">
        <v>1013</v>
      </c>
      <c r="O5" t="s">
        <v>128</v>
      </c>
      <c r="P5" t="s">
        <v>128</v>
      </c>
      <c r="Q5">
        <v>1</v>
      </c>
      <c r="X5">
        <v>1.8</v>
      </c>
      <c r="Y5">
        <v>0</v>
      </c>
      <c r="Z5">
        <v>0</v>
      </c>
      <c r="AA5">
        <v>0</v>
      </c>
      <c r="AB5">
        <v>0</v>
      </c>
      <c r="AC5">
        <v>0</v>
      </c>
      <c r="AD5">
        <v>1</v>
      </c>
      <c r="AE5">
        <v>1</v>
      </c>
      <c r="AF5" t="s">
        <v>92</v>
      </c>
      <c r="AG5">
        <v>1.8720000000000003</v>
      </c>
      <c r="AH5">
        <v>2</v>
      </c>
      <c r="AI5">
        <v>109187523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ROW(Source!A104)</f>
        <v>104</v>
      </c>
      <c r="B6">
        <v>109187527</v>
      </c>
      <c r="C6">
        <v>109187525</v>
      </c>
      <c r="D6">
        <v>73637150</v>
      </c>
      <c r="E6">
        <v>13</v>
      </c>
      <c r="F6">
        <v>1</v>
      </c>
      <c r="G6">
        <v>13</v>
      </c>
      <c r="H6">
        <v>1</v>
      </c>
      <c r="I6" t="s">
        <v>126</v>
      </c>
      <c r="J6" t="s">
        <v>3</v>
      </c>
      <c r="K6" t="s">
        <v>127</v>
      </c>
      <c r="L6">
        <v>1191</v>
      </c>
      <c r="N6">
        <v>1013</v>
      </c>
      <c r="O6" t="s">
        <v>128</v>
      </c>
      <c r="P6" t="s">
        <v>128</v>
      </c>
      <c r="Q6">
        <v>1</v>
      </c>
      <c r="X6">
        <v>2.7</v>
      </c>
      <c r="Y6">
        <v>0</v>
      </c>
      <c r="Z6">
        <v>0</v>
      </c>
      <c r="AA6">
        <v>0</v>
      </c>
      <c r="AB6">
        <v>0</v>
      </c>
      <c r="AC6">
        <v>0</v>
      </c>
      <c r="AD6">
        <v>1</v>
      </c>
      <c r="AE6">
        <v>1</v>
      </c>
      <c r="AF6" t="s">
        <v>92</v>
      </c>
      <c r="AG6">
        <v>2.8080000000000003</v>
      </c>
      <c r="AH6">
        <v>2</v>
      </c>
      <c r="AI6">
        <v>109187526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ROW(Source!A105)</f>
        <v>105</v>
      </c>
      <c r="B7">
        <v>109187530</v>
      </c>
      <c r="C7">
        <v>109187528</v>
      </c>
      <c r="D7">
        <v>73637150</v>
      </c>
      <c r="E7">
        <v>13</v>
      </c>
      <c r="F7">
        <v>1</v>
      </c>
      <c r="G7">
        <v>13</v>
      </c>
      <c r="H7">
        <v>1</v>
      </c>
      <c r="I7" t="s">
        <v>126</v>
      </c>
      <c r="J7" t="s">
        <v>3</v>
      </c>
      <c r="K7" t="s">
        <v>127</v>
      </c>
      <c r="L7">
        <v>1191</v>
      </c>
      <c r="N7">
        <v>1013</v>
      </c>
      <c r="O7" t="s">
        <v>128</v>
      </c>
      <c r="P7" t="s">
        <v>128</v>
      </c>
      <c r="Q7">
        <v>1</v>
      </c>
      <c r="X7">
        <v>8.1</v>
      </c>
      <c r="Y7">
        <v>0</v>
      </c>
      <c r="Z7">
        <v>0</v>
      </c>
      <c r="AA7">
        <v>0</v>
      </c>
      <c r="AB7">
        <v>0</v>
      </c>
      <c r="AC7">
        <v>0</v>
      </c>
      <c r="AD7">
        <v>1</v>
      </c>
      <c r="AE7">
        <v>1</v>
      </c>
      <c r="AF7" t="s">
        <v>92</v>
      </c>
      <c r="AG7">
        <v>8.4240000000000013</v>
      </c>
      <c r="AH7">
        <v>2</v>
      </c>
      <c r="AI7">
        <v>109187529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Смета по ТСН-2001</vt:lpstr>
      <vt:lpstr>Source</vt:lpstr>
      <vt:lpstr>SourceObSm</vt:lpstr>
      <vt:lpstr>SmtRes</vt:lpstr>
      <vt:lpstr>EtalonRes</vt:lpstr>
      <vt:lpstr>'Смета по ТСН-2001'!Заголовки_для_печати</vt:lpstr>
      <vt:lpstr>'Смета по ТСН-2001'!Область_печати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Сибикина Светлана  Геннадьевна</cp:lastModifiedBy>
  <dcterms:created xsi:type="dcterms:W3CDTF">2022-04-20T06:04:01Z</dcterms:created>
  <dcterms:modified xsi:type="dcterms:W3CDTF">2022-04-20T06:06:34Z</dcterms:modified>
</cp:coreProperties>
</file>